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285927\"/>
    </mc:Choice>
  </mc:AlternateContent>
  <bookViews>
    <workbookView xWindow="28680" yWindow="-120" windowWidth="29040" windowHeight="15840" activeTab="2"/>
  </bookViews>
  <sheets>
    <sheet name="ССР_Т" sheetId="144" r:id="rId1"/>
    <sheet name="ССР_Т_1 этап" sheetId="145" r:id="rId2"/>
    <sheet name="ССР_Т_2 этап" sheetId="1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0">ССР_Т!$A$1:$H$111</definedName>
    <definedName name="Print_Area" localSheetId="1">'ССР_Т_1 этап'!$A$1:$H$111</definedName>
    <definedName name="Print_Area" localSheetId="2">'ССР_Т_2 этап'!$A$1:$H$111</definedName>
    <definedName name="Print_Titles" localSheetId="0">ССР_Т!$18:$18</definedName>
    <definedName name="Print_Titles" localSheetId="1">'ССР_Т_1 этап'!$18:$18</definedName>
    <definedName name="Print_Titles" localSheetId="2">'ССР_Т_2 этап'!$18:$18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ССР_Т!$A$1:$H$111</definedName>
    <definedName name="_xlnm.Print_Area" localSheetId="1">'ССР_Т_1 этап'!$A$1:$H$111</definedName>
    <definedName name="_xlnm.Print_Area" localSheetId="2">'ССР_Т_2 этап'!$A$1:$H$111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46" l="1"/>
  <c r="D106" i="146"/>
  <c r="H103" i="146" l="1"/>
  <c r="H102" i="146"/>
  <c r="H97" i="146"/>
  <c r="H96" i="146"/>
  <c r="F92" i="146"/>
  <c r="E92" i="146"/>
  <c r="D92" i="146"/>
  <c r="H91" i="146"/>
  <c r="H90" i="146"/>
  <c r="H89" i="146"/>
  <c r="H92" i="146" s="1"/>
  <c r="B89" i="146"/>
  <c r="G86" i="146"/>
  <c r="F86" i="146"/>
  <c r="E86" i="146"/>
  <c r="D86" i="146"/>
  <c r="H86" i="146" s="1"/>
  <c r="H85" i="146"/>
  <c r="H84" i="146"/>
  <c r="H83" i="146"/>
  <c r="F80" i="146"/>
  <c r="E80" i="146"/>
  <c r="D80" i="146"/>
  <c r="H79" i="146"/>
  <c r="G74" i="146"/>
  <c r="G73" i="146"/>
  <c r="H73" i="146" s="1"/>
  <c r="H72" i="146"/>
  <c r="G72" i="146"/>
  <c r="G71" i="146"/>
  <c r="H71" i="146" s="1"/>
  <c r="G70" i="146"/>
  <c r="H70" i="146" s="1"/>
  <c r="G66" i="146"/>
  <c r="F66" i="146"/>
  <c r="H65" i="146"/>
  <c r="H64" i="146"/>
  <c r="H60" i="146"/>
  <c r="G60" i="146"/>
  <c r="F60" i="146"/>
  <c r="H59" i="146"/>
  <c r="H58" i="146"/>
  <c r="H57" i="146"/>
  <c r="E57" i="146"/>
  <c r="E60" i="146" s="1"/>
  <c r="D57" i="146"/>
  <c r="D60" i="146" s="1"/>
  <c r="G54" i="146"/>
  <c r="F54" i="146"/>
  <c r="E54" i="146"/>
  <c r="D54" i="146"/>
  <c r="H53" i="146"/>
  <c r="H52" i="146"/>
  <c r="H51" i="146"/>
  <c r="H54" i="146" s="1"/>
  <c r="G48" i="146"/>
  <c r="F48" i="146"/>
  <c r="E48" i="146"/>
  <c r="D48" i="146"/>
  <c r="H47" i="146"/>
  <c r="H46" i="146"/>
  <c r="H45" i="146"/>
  <c r="H48" i="146" s="1"/>
  <c r="G42" i="146"/>
  <c r="F42" i="146"/>
  <c r="E42" i="146"/>
  <c r="D42" i="146"/>
  <c r="H41" i="146"/>
  <c r="H40" i="146"/>
  <c r="H39" i="146"/>
  <c r="H42" i="146" s="1"/>
  <c r="H36" i="146"/>
  <c r="G36" i="146"/>
  <c r="F36" i="146"/>
  <c r="E36" i="146"/>
  <c r="D36" i="146"/>
  <c r="H35" i="146"/>
  <c r="H34" i="146"/>
  <c r="H33" i="146"/>
  <c r="G30" i="146"/>
  <c r="H29" i="146"/>
  <c r="F29" i="146"/>
  <c r="E29" i="146"/>
  <c r="D29" i="146"/>
  <c r="F28" i="146"/>
  <c r="D28" i="146"/>
  <c r="H28" i="146" s="1"/>
  <c r="E27" i="146"/>
  <c r="H27" i="146"/>
  <c r="F26" i="146"/>
  <c r="H26" i="146" s="1"/>
  <c r="E26" i="146"/>
  <c r="F25" i="146"/>
  <c r="F30" i="146" s="1"/>
  <c r="E25" i="146"/>
  <c r="E30" i="146" s="1"/>
  <c r="E31" i="146" s="1"/>
  <c r="E37" i="146" s="1"/>
  <c r="E43" i="146" s="1"/>
  <c r="E49" i="146" s="1"/>
  <c r="E55" i="146" s="1"/>
  <c r="E61" i="146" s="1"/>
  <c r="D25" i="146"/>
  <c r="D30" i="146" s="1"/>
  <c r="D31" i="146" s="1"/>
  <c r="G23" i="146"/>
  <c r="G31" i="146" s="1"/>
  <c r="G37" i="146" s="1"/>
  <c r="G43" i="146" s="1"/>
  <c r="G49" i="146" s="1"/>
  <c r="G55" i="146" s="1"/>
  <c r="G61" i="146" s="1"/>
  <c r="G67" i="146" s="1"/>
  <c r="G75" i="146" s="1"/>
  <c r="F23" i="146"/>
  <c r="E23" i="146"/>
  <c r="D23" i="146"/>
  <c r="H22" i="146"/>
  <c r="H21" i="146"/>
  <c r="H20" i="146"/>
  <c r="H23" i="146" s="1"/>
  <c r="D20" i="146"/>
  <c r="H103" i="145"/>
  <c r="H102" i="145"/>
  <c r="H97" i="145"/>
  <c r="H96" i="145"/>
  <c r="F92" i="145"/>
  <c r="E92" i="145"/>
  <c r="D92" i="145"/>
  <c r="H91" i="145"/>
  <c r="H90" i="145"/>
  <c r="G89" i="145"/>
  <c r="G92" i="145" s="1"/>
  <c r="B89" i="145"/>
  <c r="G86" i="145"/>
  <c r="F86" i="145"/>
  <c r="E86" i="145"/>
  <c r="D86" i="145"/>
  <c r="H86" i="145" s="1"/>
  <c r="H85" i="145"/>
  <c r="H84" i="145"/>
  <c r="H83" i="145"/>
  <c r="F80" i="145"/>
  <c r="E80" i="145"/>
  <c r="D80" i="145"/>
  <c r="H79" i="145"/>
  <c r="G74" i="145"/>
  <c r="G73" i="145"/>
  <c r="H73" i="145" s="1"/>
  <c r="H72" i="145"/>
  <c r="H71" i="145"/>
  <c r="G70" i="145"/>
  <c r="H70" i="145" s="1"/>
  <c r="G66" i="145"/>
  <c r="F66" i="145"/>
  <c r="H65" i="145"/>
  <c r="H64" i="145"/>
  <c r="G60" i="145"/>
  <c r="F60" i="145"/>
  <c r="D60" i="145"/>
  <c r="H59" i="145"/>
  <c r="H58" i="145"/>
  <c r="E57" i="145"/>
  <c r="H57" i="145" s="1"/>
  <c r="H60" i="145" s="1"/>
  <c r="D57" i="145"/>
  <c r="G54" i="145"/>
  <c r="F54" i="145"/>
  <c r="E54" i="145"/>
  <c r="D54" i="145"/>
  <c r="H53" i="145"/>
  <c r="H52" i="145"/>
  <c r="H51" i="145"/>
  <c r="H54" i="145" s="1"/>
  <c r="G48" i="145"/>
  <c r="F48" i="145"/>
  <c r="E48" i="145"/>
  <c r="D48" i="145"/>
  <c r="H47" i="145"/>
  <c r="H46" i="145"/>
  <c r="H45" i="145"/>
  <c r="H48" i="145" s="1"/>
  <c r="G42" i="145"/>
  <c r="F42" i="145"/>
  <c r="E42" i="145"/>
  <c r="D42" i="145"/>
  <c r="H41" i="145"/>
  <c r="H40" i="145"/>
  <c r="H39" i="145"/>
  <c r="H42" i="145" s="1"/>
  <c r="H36" i="145"/>
  <c r="G36" i="145"/>
  <c r="F36" i="145"/>
  <c r="E36" i="145"/>
  <c r="D36" i="145"/>
  <c r="H35" i="145"/>
  <c r="H34" i="145"/>
  <c r="H33" i="145"/>
  <c r="G30" i="145"/>
  <c r="H29" i="145"/>
  <c r="F29" i="145"/>
  <c r="E29" i="145"/>
  <c r="D29" i="145"/>
  <c r="F28" i="145"/>
  <c r="D28" i="145"/>
  <c r="H28" i="145" s="1"/>
  <c r="F27" i="145"/>
  <c r="E27" i="145"/>
  <c r="D27" i="145"/>
  <c r="H27" i="145" s="1"/>
  <c r="H26" i="145"/>
  <c r="E26" i="145"/>
  <c r="F25" i="145"/>
  <c r="F30" i="145" s="1"/>
  <c r="F31" i="145" s="1"/>
  <c r="E25" i="145"/>
  <c r="E30" i="145" s="1"/>
  <c r="E31" i="145" s="1"/>
  <c r="E37" i="145" s="1"/>
  <c r="E43" i="145" s="1"/>
  <c r="E49" i="145" s="1"/>
  <c r="E55" i="145" s="1"/>
  <c r="D25" i="145"/>
  <c r="H25" i="145" s="1"/>
  <c r="G23" i="145"/>
  <c r="G31" i="145" s="1"/>
  <c r="G37" i="145" s="1"/>
  <c r="G43" i="145" s="1"/>
  <c r="G49" i="145" s="1"/>
  <c r="G55" i="145" s="1"/>
  <c r="G61" i="145" s="1"/>
  <c r="G67" i="145" s="1"/>
  <c r="F23" i="145"/>
  <c r="E23" i="145"/>
  <c r="D23" i="145"/>
  <c r="H22" i="145"/>
  <c r="H21" i="145"/>
  <c r="H20" i="145"/>
  <c r="H23" i="145" s="1"/>
  <c r="D20" i="145"/>
  <c r="F31" i="146" l="1"/>
  <c r="G75" i="145"/>
  <c r="F61" i="146"/>
  <c r="F67" i="146" s="1"/>
  <c r="F37" i="146"/>
  <c r="F43" i="146" s="1"/>
  <c r="F49" i="146" s="1"/>
  <c r="F55" i="146" s="1"/>
  <c r="E63" i="146"/>
  <c r="E66" i="146" s="1"/>
  <c r="E67" i="146" s="1"/>
  <c r="D37" i="146"/>
  <c r="D43" i="146" s="1"/>
  <c r="D49" i="146" s="1"/>
  <c r="D55" i="146" s="1"/>
  <c r="D61" i="146"/>
  <c r="G92" i="146"/>
  <c r="H25" i="146"/>
  <c r="H30" i="146" s="1"/>
  <c r="H31" i="146" s="1"/>
  <c r="E61" i="145"/>
  <c r="F61" i="145"/>
  <c r="F67" i="145" s="1"/>
  <c r="F37" i="145"/>
  <c r="F43" i="145" s="1"/>
  <c r="F49" i="145" s="1"/>
  <c r="F55" i="145" s="1"/>
  <c r="H30" i="145"/>
  <c r="H31" i="145" s="1"/>
  <c r="D30" i="145"/>
  <c r="D31" i="145" s="1"/>
  <c r="H89" i="145"/>
  <c r="H92" i="145" s="1"/>
  <c r="E60" i="145"/>
  <c r="G71" i="144"/>
  <c r="G89" i="144"/>
  <c r="G72" i="144"/>
  <c r="D27" i="144"/>
  <c r="F27" i="144"/>
  <c r="F26" i="144"/>
  <c r="D26" i="144"/>
  <c r="E69" i="146" l="1"/>
  <c r="E74" i="146" s="1"/>
  <c r="E75" i="146" s="1"/>
  <c r="E81" i="146" s="1"/>
  <c r="E87" i="146" s="1"/>
  <c r="E93" i="146" s="1"/>
  <c r="H61" i="146"/>
  <c r="H37" i="146"/>
  <c r="H43" i="146" s="1"/>
  <c r="H49" i="146" s="1"/>
  <c r="H55" i="146" s="1"/>
  <c r="D63" i="146"/>
  <c r="F69" i="146"/>
  <c r="F74" i="146" s="1"/>
  <c r="F75" i="146" s="1"/>
  <c r="F81" i="146" s="1"/>
  <c r="F87" i="146" s="1"/>
  <c r="F93" i="146" s="1"/>
  <c r="H61" i="145"/>
  <c r="H37" i="145"/>
  <c r="H43" i="145" s="1"/>
  <c r="H49" i="145" s="1"/>
  <c r="H55" i="145" s="1"/>
  <c r="E63" i="145"/>
  <c r="E66" i="145" s="1"/>
  <c r="E67" i="145" s="1"/>
  <c r="D61" i="145"/>
  <c r="D37" i="145"/>
  <c r="D43" i="145" s="1"/>
  <c r="D49" i="145" s="1"/>
  <c r="D55" i="145" s="1"/>
  <c r="F69" i="145"/>
  <c r="F74" i="145" s="1"/>
  <c r="F75" i="145" s="1"/>
  <c r="F81" i="145" s="1"/>
  <c r="F87" i="145" s="1"/>
  <c r="F93" i="145" s="1"/>
  <c r="G70" i="144"/>
  <c r="F95" i="146" l="1"/>
  <c r="F98" i="146" s="1"/>
  <c r="F99" i="146" s="1"/>
  <c r="E99" i="146"/>
  <c r="E95" i="146"/>
  <c r="E98" i="146" s="1"/>
  <c r="D66" i="146"/>
  <c r="D67" i="146" s="1"/>
  <c r="H63" i="146"/>
  <c r="H66" i="146" s="1"/>
  <c r="H67" i="146" s="1"/>
  <c r="F95" i="145"/>
  <c r="F98" i="145" s="1"/>
  <c r="F99" i="145" s="1"/>
  <c r="E69" i="145"/>
  <c r="E74" i="145" s="1"/>
  <c r="E75" i="145" s="1"/>
  <c r="E81" i="145" s="1"/>
  <c r="E87" i="145" s="1"/>
  <c r="E93" i="145" s="1"/>
  <c r="D63" i="145"/>
  <c r="D25" i="144"/>
  <c r="F101" i="146" l="1"/>
  <c r="F104" i="146" s="1"/>
  <c r="E101" i="146"/>
  <c r="E104" i="146" s="1"/>
  <c r="D69" i="146"/>
  <c r="E99" i="145"/>
  <c r="E95" i="145"/>
  <c r="E98" i="145" s="1"/>
  <c r="F101" i="145"/>
  <c r="F104" i="145" s="1"/>
  <c r="D66" i="145"/>
  <c r="D67" i="145" s="1"/>
  <c r="H63" i="145"/>
  <c r="H66" i="145" s="1"/>
  <c r="H67" i="145" s="1"/>
  <c r="G73" i="144"/>
  <c r="D57" i="144"/>
  <c r="F28" i="144"/>
  <c r="D28" i="144"/>
  <c r="D20" i="144"/>
  <c r="H59" i="144"/>
  <c r="H58" i="144"/>
  <c r="D60" i="144"/>
  <c r="E57" i="144"/>
  <c r="E105" i="146" l="1"/>
  <c r="F105" i="146"/>
  <c r="D74" i="146"/>
  <c r="D75" i="146" s="1"/>
  <c r="D81" i="146" s="1"/>
  <c r="D87" i="146" s="1"/>
  <c r="D93" i="146" s="1"/>
  <c r="H69" i="146"/>
  <c r="H74" i="146" s="1"/>
  <c r="H75" i="146" s="1"/>
  <c r="D69" i="145"/>
  <c r="E105" i="145"/>
  <c r="E101" i="145"/>
  <c r="E104" i="145" s="1"/>
  <c r="F105" i="145"/>
  <c r="H57" i="144"/>
  <c r="H60" i="144" s="1"/>
  <c r="G78" i="146" l="1"/>
  <c r="H78" i="146" s="1"/>
  <c r="G77" i="146"/>
  <c r="D95" i="146"/>
  <c r="D74" i="145"/>
  <c r="D75" i="145" s="1"/>
  <c r="D81" i="145" s="1"/>
  <c r="D87" i="145" s="1"/>
  <c r="D93" i="145" s="1"/>
  <c r="H69" i="145"/>
  <c r="H74" i="145" s="1"/>
  <c r="H75" i="145" s="1"/>
  <c r="F25" i="144"/>
  <c r="D98" i="146" l="1"/>
  <c r="D99" i="146" s="1"/>
  <c r="G80" i="146"/>
  <c r="H77" i="146"/>
  <c r="G77" i="145"/>
  <c r="G78" i="145"/>
  <c r="H78" i="145" s="1"/>
  <c r="D95" i="145"/>
  <c r="E25" i="144"/>
  <c r="H80" i="146" l="1"/>
  <c r="H81" i="146" s="1"/>
  <c r="H87" i="146" s="1"/>
  <c r="H93" i="146" s="1"/>
  <c r="G81" i="146"/>
  <c r="G87" i="146" s="1"/>
  <c r="G93" i="146" s="1"/>
  <c r="D101" i="146"/>
  <c r="D105" i="146" s="1"/>
  <c r="D98" i="145"/>
  <c r="D99" i="145" s="1"/>
  <c r="H77" i="145"/>
  <c r="G80" i="145"/>
  <c r="E26" i="144"/>
  <c r="D104" i="146" l="1"/>
  <c r="G95" i="146"/>
  <c r="H80" i="145"/>
  <c r="H81" i="145" s="1"/>
  <c r="H87" i="145" s="1"/>
  <c r="H93" i="145" s="1"/>
  <c r="G81" i="145"/>
  <c r="G87" i="145" s="1"/>
  <c r="G93" i="145" s="1"/>
  <c r="D101" i="145"/>
  <c r="D29" i="144"/>
  <c r="G98" i="146" l="1"/>
  <c r="G99" i="146" s="1"/>
  <c r="H95" i="146"/>
  <c r="H98" i="146" s="1"/>
  <c r="H99" i="146" s="1"/>
  <c r="D104" i="145"/>
  <c r="D105" i="145"/>
  <c r="G95" i="145"/>
  <c r="E27" i="144"/>
  <c r="H27" i="144" s="1"/>
  <c r="G101" i="146" l="1"/>
  <c r="G105" i="146" s="1"/>
  <c r="G98" i="145"/>
  <c r="G99" i="145" s="1"/>
  <c r="H95" i="145"/>
  <c r="H98" i="145" s="1"/>
  <c r="H99" i="145" s="1"/>
  <c r="I99" i="144" s="1"/>
  <c r="H71" i="144"/>
  <c r="H70" i="144"/>
  <c r="G104" i="146" l="1"/>
  <c r="H101" i="146"/>
  <c r="H104" i="146" s="1"/>
  <c r="H105" i="146" s="1"/>
  <c r="G101" i="145"/>
  <c r="G105" i="145" s="1"/>
  <c r="E29" i="144"/>
  <c r="H25" i="144"/>
  <c r="G104" i="145" l="1"/>
  <c r="H101" i="145"/>
  <c r="H104" i="145" s="1"/>
  <c r="H105" i="145" s="1"/>
  <c r="G74" i="144"/>
  <c r="E30" i="144"/>
  <c r="D30" i="144"/>
  <c r="F29" i="144" l="1"/>
  <c r="H29" i="144" l="1"/>
  <c r="H28" i="144" l="1"/>
  <c r="H26" i="144" l="1"/>
  <c r="H30" i="144" s="1"/>
  <c r="F30" i="144" l="1"/>
  <c r="D23" i="144"/>
  <c r="H21" i="144" l="1"/>
  <c r="H20" i="144"/>
  <c r="B89" i="144" l="1"/>
  <c r="H72" i="144" l="1"/>
  <c r="H73" i="144" l="1"/>
  <c r="H22" i="144" l="1"/>
  <c r="E23" i="144"/>
  <c r="F23" i="144"/>
  <c r="G23" i="144"/>
  <c r="G30" i="144"/>
  <c r="H33" i="144"/>
  <c r="H34" i="144"/>
  <c r="H35" i="144"/>
  <c r="D36" i="144"/>
  <c r="E36" i="144"/>
  <c r="F36" i="144"/>
  <c r="G36" i="144"/>
  <c r="H39" i="144"/>
  <c r="H40" i="144"/>
  <c r="H41" i="144"/>
  <c r="D42" i="144"/>
  <c r="E42" i="144"/>
  <c r="F42" i="144"/>
  <c r="G42" i="144"/>
  <c r="H45" i="144"/>
  <c r="H46" i="144"/>
  <c r="H47" i="144"/>
  <c r="D48" i="144"/>
  <c r="E48" i="144"/>
  <c r="F48" i="144"/>
  <c r="G48" i="144"/>
  <c r="H51" i="144"/>
  <c r="H52" i="144"/>
  <c r="H53" i="144"/>
  <c r="D54" i="144"/>
  <c r="E54" i="144"/>
  <c r="F54" i="144"/>
  <c r="G54" i="144"/>
  <c r="E60" i="144"/>
  <c r="F60" i="144"/>
  <c r="G60" i="144"/>
  <c r="H64" i="144"/>
  <c r="H65" i="144"/>
  <c r="H79" i="144"/>
  <c r="D80" i="144"/>
  <c r="E80" i="144"/>
  <c r="F80" i="144"/>
  <c r="H83" i="144"/>
  <c r="H84" i="144"/>
  <c r="H85" i="144"/>
  <c r="D86" i="144"/>
  <c r="E86" i="144"/>
  <c r="F86" i="144"/>
  <c r="G86" i="144"/>
  <c r="H90" i="144"/>
  <c r="H91" i="144"/>
  <c r="D92" i="144"/>
  <c r="E92" i="144"/>
  <c r="F92" i="144"/>
  <c r="H96" i="144"/>
  <c r="H97" i="144"/>
  <c r="H102" i="144"/>
  <c r="H103" i="144"/>
  <c r="H36" i="144" l="1"/>
  <c r="H54" i="144"/>
  <c r="H48" i="144"/>
  <c r="G31" i="144"/>
  <c r="G37" i="144" s="1"/>
  <c r="G43" i="144" s="1"/>
  <c r="G49" i="144" s="1"/>
  <c r="G55" i="144" s="1"/>
  <c r="G61" i="144" s="1"/>
  <c r="H23" i="144"/>
  <c r="H31" i="144" s="1"/>
  <c r="H61" i="144" s="1"/>
  <c r="H42" i="144"/>
  <c r="F31" i="144"/>
  <c r="F61" i="144" s="1"/>
  <c r="H86" i="144"/>
  <c r="D31" i="144"/>
  <c r="E31" i="144"/>
  <c r="E37" i="144" s="1"/>
  <c r="E43" i="144" s="1"/>
  <c r="E49" i="144" s="1"/>
  <c r="E55" i="144" s="1"/>
  <c r="E61" i="144" s="1"/>
  <c r="E63" i="144" s="1"/>
  <c r="G92" i="144"/>
  <c r="H89" i="144"/>
  <c r="D37" i="144" l="1"/>
  <c r="D43" i="144" s="1"/>
  <c r="D49" i="144" s="1"/>
  <c r="D55" i="144" s="1"/>
  <c r="D61" i="144"/>
  <c r="E66" i="144"/>
  <c r="E67" i="144" s="1"/>
  <c r="F37" i="144"/>
  <c r="F43" i="144" s="1"/>
  <c r="F49" i="144" s="1"/>
  <c r="F55" i="144" s="1"/>
  <c r="H92" i="144"/>
  <c r="H37" i="144"/>
  <c r="H43" i="144" s="1"/>
  <c r="H49" i="144" s="1"/>
  <c r="H55" i="144" s="1"/>
  <c r="F66" i="144"/>
  <c r="G66" i="144"/>
  <c r="G67" i="144" s="1"/>
  <c r="G75" i="144" s="1"/>
  <c r="D63" i="144" l="1"/>
  <c r="E69" i="144"/>
  <c r="F67" i="144"/>
  <c r="F69" i="144" s="1"/>
  <c r="D66" i="144" l="1"/>
  <c r="D67" i="144" s="1"/>
  <c r="D69" i="144" s="1"/>
  <c r="H63" i="144"/>
  <c r="H66" i="144" s="1"/>
  <c r="H67" i="144" s="1"/>
  <c r="F74" i="144"/>
  <c r="F75" i="144" s="1"/>
  <c r="F81" i="144" s="1"/>
  <c r="F87" i="144" s="1"/>
  <c r="F93" i="144" s="1"/>
  <c r="F95" i="144" s="1"/>
  <c r="E74" i="144"/>
  <c r="E75" i="144" s="1"/>
  <c r="E81" i="144" s="1"/>
  <c r="E87" i="144" s="1"/>
  <c r="E93" i="144" s="1"/>
  <c r="E95" i="144" s="1"/>
  <c r="H69" i="144" l="1"/>
  <c r="H74" i="144" s="1"/>
  <c r="F98" i="144"/>
  <c r="F99" i="144" s="1"/>
  <c r="F101" i="144" s="1"/>
  <c r="E98" i="144"/>
  <c r="E99" i="144" s="1"/>
  <c r="D74" i="144"/>
  <c r="D75" i="144" s="1"/>
  <c r="D81" i="144" s="1"/>
  <c r="D87" i="144" s="1"/>
  <c r="D93" i="144" s="1"/>
  <c r="D95" i="144" s="1"/>
  <c r="F105" i="144" l="1"/>
  <c r="E101" i="144"/>
  <c r="E105" i="144" s="1"/>
  <c r="H75" i="144"/>
  <c r="D98" i="144"/>
  <c r="D99" i="144" s="1"/>
  <c r="D101" i="144" s="1"/>
  <c r="G78" i="144" l="1"/>
  <c r="D105" i="144"/>
  <c r="G77" i="144"/>
  <c r="F104" i="144"/>
  <c r="E104" i="144"/>
  <c r="H78" i="144" l="1"/>
  <c r="H77" i="144"/>
  <c r="G80" i="144"/>
  <c r="H80" i="144" s="1"/>
  <c r="D104" i="144"/>
  <c r="G81" i="144" l="1"/>
  <c r="G87" i="144" s="1"/>
  <c r="G93" i="144" s="1"/>
  <c r="H81" i="144"/>
  <c r="G95" i="144" l="1"/>
  <c r="H95" i="144" s="1"/>
  <c r="H98" i="144" s="1"/>
  <c r="H87" i="144"/>
  <c r="H93" i="144" s="1"/>
  <c r="G98" i="144" l="1"/>
  <c r="G99" i="144" s="1"/>
  <c r="G101" i="144" s="1"/>
  <c r="H99" i="144"/>
  <c r="G105" i="144" l="1"/>
  <c r="G104" i="144" l="1"/>
  <c r="H101" i="144"/>
  <c r="H104" i="144" s="1"/>
  <c r="H105" i="144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<sst xmlns="http://schemas.openxmlformats.org/spreadsheetml/2006/main" count="319" uniqueCount="103">
  <si>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</si>
  <si>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</si>
  <si>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</si>
  <si>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</si>
  <si>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</si>
  <si>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</si>
  <si>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</si>
  <si>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</si>
  <si>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</si>
  <si>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</si>
  <si>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</si>
  <si>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</si>
  <si>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</si>
  <si>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</si>
  <si>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</si>
  <si>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</si>
  <si>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</si>
  <si>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</si>
  <si>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</si>
  <si>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</si>
  <si>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</si>
  <si>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</si>
  <si>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</si>
  <si>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</si>
  <si>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</si>
  <si>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</si>
  <si>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</si>
  <si>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</si>
  <si>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</si>
  <si>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</si>
  <si>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</si>
  <si>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</si>
  <si>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</si>
  <si>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</si>
  <si>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</si>
  <si>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</si>
  <si>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</si>
  <si>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</si>
  <si>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</si>
  <si>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</si>
  <si>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</si>
  <si>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</si>
  <si>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</si>
  <si>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</si>
  <si>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</si>
  <si>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</si>
  <si>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</si>
  <si>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</si>
  <si>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</si>
  <si>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</si>
  <si>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</si>
  <si>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</si>
  <si>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</si>
  <si>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</si>
  <si>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</si>
  <si>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</si>
  <si>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</t>
  </si>
  <si>
    <t>Изыскательные работы</t>
  </si>
  <si>
    <t>Смета 12-02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</si>
  <si>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</si>
  <si>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</si>
  <si>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"_____"________________ 202_ г.</t>
  </si>
  <si>
    <t>п.179 Методики № 421/пр от 04.08.2020</t>
  </si>
  <si>
    <t>02-01-01</t>
  </si>
  <si>
    <t>02-01-02</t>
  </si>
  <si>
    <t>02-01-03</t>
  </si>
  <si>
    <t>09-01-01</t>
  </si>
  <si>
    <t>09-01-02</t>
  </si>
  <si>
    <t>09-01-03</t>
  </si>
  <si>
    <t>02-01-04</t>
  </si>
  <si>
    <t>01-01-01</t>
  </si>
  <si>
    <t>01-01-02</t>
  </si>
  <si>
    <t>Вырубка</t>
  </si>
  <si>
    <t>Сметная стоимость (тыс.руб.)</t>
  </si>
  <si>
    <t xml:space="preserve"> </t>
  </si>
  <si>
    <t>Вырубка древесно-кустарниковой растительности</t>
  </si>
  <si>
    <t>Генеральный директор  АО " КонтурЭнерго"</t>
  </si>
  <si>
    <t>Р.С. Чернов</t>
  </si>
  <si>
    <t>Временные здания и сооружения  2,5% (прил.1, Таб , Раздел 2 "Линейные объекты" п. 39.2)</t>
  </si>
  <si>
    <t>Приказ Минстроя России № 332/пр от 19.06.2020 п. 39.2</t>
  </si>
  <si>
    <t>Строительство ВЛИ-0,38 кВ</t>
  </si>
  <si>
    <t>Приказ Минстроя России № 325/пр от 25.05.2021 п. 25</t>
  </si>
  <si>
    <t>09-01-04</t>
  </si>
  <si>
    <t>Строительство ВЛ-0,4кВ</t>
  </si>
  <si>
    <t>Пусконаладочные работы ВЛ-0,4кВ</t>
  </si>
  <si>
    <t>Пусконаладочные работы ВЛЗ-10кВ</t>
  </si>
  <si>
    <t>Заместитель директора по капитальному строительству - начальник УКС</t>
  </si>
  <si>
    <t>_______________________ А.Ю. Трощенков</t>
  </si>
  <si>
    <t>Строительство КЛ-10кВ</t>
  </si>
  <si>
    <t>Строительство МТП-160-10/0,4кВ</t>
  </si>
  <si>
    <t>Пусконаладочные работы МТП-160-10/0,4кВ</t>
  </si>
  <si>
    <t>Непредвиденные затраты 3%</t>
  </si>
  <si>
    <t>Приказ ПАО "Россети Московский регион" № 612 от 21.07.2025.</t>
  </si>
  <si>
    <t>Содержание службы заказчика-застройщика  строительства 3,93 % (итого гл.1-9, 12)</t>
  </si>
  <si>
    <t>Строительство МТП-250-10(6)/0,4кВ</t>
  </si>
  <si>
    <t>Пусконаладочные работы МТП-250-10(6)/0,4кВ</t>
  </si>
  <si>
    <t>НДС - 22 %</t>
  </si>
  <si>
    <t>Строительство ТП-160-6/0,4 кВ, ВЛЗ-6 кВ от проект. ВЛ-6 кВ ф.43 (по дог-ру ТП №Ю8-22-302-86270(100734)), ПС №23 "Кварц", ЛР-6 кВ, ВЛ-0,4 кВ, в т.ч. ПИР, МО, г.о. Раменский Ю8-22-302-88917(139328)</t>
  </si>
  <si>
    <t>Договор № 918-ЮЭС от 14.09.2022 г.</t>
  </si>
  <si>
    <t>Строительство ВЛЗ-6кВ</t>
  </si>
  <si>
    <t>I-285927</t>
  </si>
  <si>
    <t>2023.12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</si>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</sst>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$&quot;#,##0_);\(&quot;$&quot;#,##0\)"/>
    <numFmt numFmtId="167" formatCode="_-* #,##0.00000_р_._-;\-* #,##0.00000_р_._-;_-* &quot;-&quot;??_р_._-;_-@_-"/>
    <numFmt numFmtId="168" formatCode="#,##0.00000;[Red]#,##0.00000"/>
    <numFmt numFmtId="169" formatCode="#,##0.00000"/>
    <numFmt numFmtId="170" formatCode="_-* #,##0.00000\ _₽_-;\-* #,##0.00000\ _₽_-;_-* &quot;-&quot;??\ _₽_-;_-@_-"/>
    <numFmt numFmtId="171" formatCode="_-* #,##0.00000\ _₽_-;\-* #,##0.00000\ _₽_-;_-* &quot;-&quot;?????\ _₽_-;_-@_-"/>
    <numFmt numFmtId="172" formatCode="_-* #,##0.00\ _₽_-;\-* #,##0.00\ _₽_-;_-* &quot;-&quot;?????\ _₽_-;_-@_-"/>
    <numFmt numFmtId="173" formatCode="_-* #,##0.00\ _₽_-;\-* #,##0.00\ _₽_-;_-* &quot;-&quot;???\ _₽_-;_-@_-"/>
    <numFmt numFmtId="174" formatCode="_-* #,##0.000000_р_._-;\-* #,##0.000000_р_._-;_-* &quot;-&quot;??_р_._-;_-@_-"/>
    <numFmt numFmtId="175" formatCode="#,##0.00_ ;\-#,##0.00\ "/>
  </numFmts>
  <fonts count="70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 val="singleAccounting"/>
      <sz val="14"/>
      <color rgb="FFC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indexed="6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 applyNumberFormat="0"/>
    <xf numFmtId="0" fontId="10" fillId="0" borderId="1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0" fontId="10" fillId="0" borderId="0">
      <alignment horizontal="righ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1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" fillId="0" borderId="0"/>
    <xf numFmtId="0" fontId="8" fillId="0" borderId="0" applyNumberFormat="0"/>
    <xf numFmtId="0" fontId="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8" fillId="0" borderId="0" applyNumberFormat="0"/>
    <xf numFmtId="0" fontId="11" fillId="0" borderId="0"/>
    <xf numFmtId="0" fontId="9" fillId="0" borderId="0"/>
    <xf numFmtId="0" fontId="16" fillId="0" borderId="0"/>
    <xf numFmtId="0" fontId="18" fillId="0" borderId="0"/>
    <xf numFmtId="0" fontId="19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 applyNumberFormat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2" fillId="0" borderId="0"/>
    <xf numFmtId="0" fontId="10" fillId="0" borderId="0"/>
    <xf numFmtId="0" fontId="10" fillId="0" borderId="1">
      <alignment horizontal="center" wrapText="1"/>
    </xf>
    <xf numFmtId="0" fontId="10" fillId="0" borderId="1">
      <alignment horizontal="center"/>
    </xf>
    <xf numFmtId="0" fontId="10" fillId="0" borderId="1">
      <alignment horizontal="center" wrapText="1"/>
    </xf>
    <xf numFmtId="0" fontId="11" fillId="0" borderId="0"/>
    <xf numFmtId="0" fontId="11" fillId="0" borderId="0"/>
    <xf numFmtId="0" fontId="11" fillId="0" borderId="0"/>
    <xf numFmtId="0" fontId="10" fillId="0" borderId="0">
      <alignment horizontal="center"/>
    </xf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>
      <alignment horizontal="left" vertical="top"/>
    </xf>
    <xf numFmtId="0" fontId="1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" fillId="0" borderId="0"/>
    <xf numFmtId="0" fontId="11" fillId="0" borderId="0"/>
    <xf numFmtId="0" fontId="8" fillId="0" borderId="0"/>
    <xf numFmtId="0" fontId="7" fillId="0" borderId="0"/>
    <xf numFmtId="0" fontId="8" fillId="0" borderId="0" applyNumberFormat="0"/>
    <xf numFmtId="0" fontId="21" fillId="0" borderId="3"/>
    <xf numFmtId="0" fontId="6" fillId="0" borderId="0"/>
    <xf numFmtId="0" fontId="6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0" fillId="0" borderId="0" applyNumberFormat="0"/>
    <xf numFmtId="0" fontId="5" fillId="0" borderId="0"/>
    <xf numFmtId="0" fontId="5" fillId="0" borderId="0"/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0" fontId="42" fillId="0" borderId="0"/>
    <xf numFmtId="0" fontId="21" fillId="0" borderId="0" applyNumberFormat="0"/>
    <xf numFmtId="0" fontId="43" fillId="0" borderId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0">
    <xf numFmtId="0" fontId="0" fillId="0" borderId="0" xfId="0" applyNumberFormat="1"/>
    <xf numFmtId="0" fontId="3" fillId="0" borderId="0" xfId="179"/>
    <xf numFmtId="0" fontId="3" fillId="0" borderId="0" xfId="179" applyAlignment="1">
      <alignment horizontal="center" vertical="center"/>
    </xf>
    <xf numFmtId="0" fontId="3" fillId="0" borderId="0" xfId="179" applyAlignment="1">
      <alignment horizontal="center"/>
    </xf>
    <xf numFmtId="0" fontId="49" fillId="0" borderId="0" xfId="179" applyFont="1" applyAlignment="1">
      <alignment horizontal="center" vertical="center"/>
    </xf>
    <xf numFmtId="0" fontId="46" fillId="0" borderId="0" xfId="179" applyFont="1" applyAlignment="1">
      <alignment horizontal="center" vertical="center"/>
    </xf>
    <xf numFmtId="0" fontId="46" fillId="0" borderId="0" xfId="179" applyFont="1"/>
    <xf numFmtId="0" fontId="47" fillId="0" borderId="0" xfId="179" applyFont="1"/>
    <xf numFmtId="0" fontId="52" fillId="0" borderId="0" xfId="179" applyFont="1"/>
    <xf numFmtId="0" fontId="54" fillId="0" borderId="0" xfId="179" applyFont="1"/>
    <xf numFmtId="0" fontId="55" fillId="0" borderId="0" xfId="179" applyFont="1"/>
    <xf numFmtId="0" fontId="55" fillId="0" borderId="0" xfId="179" applyFont="1" applyAlignment="1">
      <alignment vertical="top" wrapText="1"/>
    </xf>
    <xf numFmtId="0" fontId="55" fillId="0" borderId="0" xfId="179" applyFont="1" applyAlignment="1">
      <alignment wrapText="1"/>
    </xf>
    <xf numFmtId="0" fontId="55" fillId="0" borderId="0" xfId="179" applyFont="1" applyAlignment="1">
      <alignment horizontal="center"/>
    </xf>
    <xf numFmtId="0" fontId="55" fillId="0" borderId="0" xfId="179" applyFont="1" applyAlignment="1">
      <alignment horizontal="center" vertical="top" wrapText="1"/>
    </xf>
    <xf numFmtId="0" fontId="57" fillId="0" borderId="0" xfId="179" applyFont="1" applyAlignment="1">
      <alignment horizontal="left" vertical="top"/>
    </xf>
    <xf numFmtId="0" fontId="56" fillId="0" borderId="0" xfId="179" applyFont="1"/>
    <xf numFmtId="0" fontId="56" fillId="0" borderId="0" xfId="179" applyFont="1" applyAlignment="1">
      <alignment horizontal="left" vertical="center"/>
    </xf>
    <xf numFmtId="0" fontId="56" fillId="0" borderId="0" xfId="179" applyFont="1" applyAlignment="1">
      <alignment horizontal="center"/>
    </xf>
    <xf numFmtId="0" fontId="56" fillId="0" borderId="0" xfId="179" applyFont="1" applyAlignment="1">
      <alignment horizontal="left"/>
    </xf>
    <xf numFmtId="0" fontId="56" fillId="0" borderId="8" xfId="179" applyFont="1" applyBorder="1" applyAlignment="1">
      <alignment horizontal="center" vertical="center"/>
    </xf>
    <xf numFmtId="0" fontId="56" fillId="0" borderId="8" xfId="179" applyFont="1" applyBorder="1" applyAlignment="1">
      <alignment horizontal="center" vertical="center" wrapText="1"/>
    </xf>
    <xf numFmtId="0" fontId="58" fillId="0" borderId="6" xfId="179" applyFont="1" applyBorder="1" applyAlignment="1">
      <alignment vertical="center" wrapText="1"/>
    </xf>
    <xf numFmtId="0" fontId="52" fillId="0" borderId="2" xfId="179" applyFont="1" applyBorder="1" applyAlignment="1">
      <alignment horizontal="center" vertical="center"/>
    </xf>
    <xf numFmtId="0" fontId="52" fillId="0" borderId="8" xfId="179" applyFont="1" applyBorder="1" applyAlignment="1">
      <alignment horizontal="center" vertical="center"/>
    </xf>
    <xf numFmtId="0" fontId="52" fillId="0" borderId="8" xfId="179" applyFont="1" applyBorder="1" applyAlignment="1">
      <alignment horizontal="justify" vertical="center"/>
    </xf>
    <xf numFmtId="165" fontId="56" fillId="0" borderId="8" xfId="180" applyFont="1" applyFill="1" applyBorder="1" applyAlignment="1">
      <alignment horizontal="center" vertical="center"/>
    </xf>
    <xf numFmtId="165" fontId="59" fillId="0" borderId="8" xfId="180" applyFont="1" applyFill="1" applyBorder="1" applyAlignment="1">
      <alignment horizontal="center" vertical="center"/>
    </xf>
    <xf numFmtId="165" fontId="60" fillId="0" borderId="8" xfId="180" applyFont="1" applyFill="1" applyBorder="1" applyAlignment="1">
      <alignment horizontal="center" vertical="center"/>
    </xf>
    <xf numFmtId="49" fontId="52" fillId="0" borderId="8" xfId="179" applyNumberFormat="1" applyFont="1" applyBorder="1" applyAlignment="1">
      <alignment horizontal="center" vertical="center"/>
    </xf>
    <xf numFmtId="0" fontId="52" fillId="0" borderId="8" xfId="179" applyFont="1" applyBorder="1" applyAlignment="1">
      <alignment horizontal="left" vertical="center"/>
    </xf>
    <xf numFmtId="167" fontId="56" fillId="0" borderId="8" xfId="180" applyNumberFormat="1" applyFont="1" applyFill="1" applyBorder="1" applyAlignment="1">
      <alignment horizontal="center" vertical="center"/>
    </xf>
    <xf numFmtId="167" fontId="56" fillId="0" borderId="5" xfId="180" applyNumberFormat="1" applyFont="1" applyFill="1" applyBorder="1" applyAlignment="1">
      <alignment horizontal="center" vertical="center"/>
    </xf>
    <xf numFmtId="167" fontId="59" fillId="0" borderId="8" xfId="180" applyNumberFormat="1" applyFont="1" applyFill="1" applyBorder="1" applyAlignment="1">
      <alignment horizontal="center" vertical="center"/>
    </xf>
    <xf numFmtId="167" fontId="60" fillId="0" borderId="8" xfId="180" applyNumberFormat="1" applyFont="1" applyFill="1" applyBorder="1" applyAlignment="1">
      <alignment horizontal="center" vertical="center"/>
    </xf>
    <xf numFmtId="167" fontId="58" fillId="0" borderId="8" xfId="180" applyNumberFormat="1" applyFont="1" applyFill="1" applyBorder="1" applyAlignment="1">
      <alignment horizontal="center" vertical="center"/>
    </xf>
    <xf numFmtId="165" fontId="58" fillId="0" borderId="2" xfId="180" applyFont="1" applyFill="1" applyBorder="1" applyAlignment="1">
      <alignment horizontal="center" vertical="center"/>
    </xf>
    <xf numFmtId="165" fontId="58" fillId="0" borderId="8" xfId="180" applyFont="1" applyFill="1" applyBorder="1" applyAlignment="1">
      <alignment horizontal="center" vertical="center"/>
    </xf>
    <xf numFmtId="0" fontId="58" fillId="0" borderId="6" xfId="179" applyFont="1" applyBorder="1" applyAlignment="1">
      <alignment vertical="center"/>
    </xf>
    <xf numFmtId="0" fontId="52" fillId="0" borderId="8" xfId="179" applyFont="1" applyBorder="1" applyAlignment="1">
      <alignment horizontal="center" vertical="center" wrapText="1"/>
    </xf>
    <xf numFmtId="0" fontId="52" fillId="0" borderId="8" xfId="179" applyFont="1" applyBorder="1" applyAlignment="1">
      <alignment horizontal="left" vertical="center" wrapText="1"/>
    </xf>
    <xf numFmtId="0" fontId="56" fillId="0" borderId="8" xfId="179" applyFont="1" applyBorder="1" applyAlignment="1">
      <alignment vertical="center"/>
    </xf>
    <xf numFmtId="0" fontId="52" fillId="0" borderId="8" xfId="179" applyFont="1" applyBorder="1" applyAlignment="1">
      <alignment vertical="center"/>
    </xf>
    <xf numFmtId="167" fontId="52" fillId="0" borderId="8" xfId="179" applyNumberFormat="1" applyFont="1" applyBorder="1" applyAlignment="1">
      <alignment vertical="center"/>
    </xf>
    <xf numFmtId="0" fontId="56" fillId="4" borderId="8" xfId="179" applyFont="1" applyFill="1" applyBorder="1" applyAlignment="1">
      <alignment vertical="center"/>
    </xf>
    <xf numFmtId="167" fontId="58" fillId="4" borderId="8" xfId="180" applyNumberFormat="1" applyFont="1" applyFill="1" applyBorder="1" applyAlignment="1">
      <alignment horizontal="center" vertical="center"/>
    </xf>
    <xf numFmtId="0" fontId="52" fillId="0" borderId="8" xfId="179" applyFont="1" applyBorder="1" applyAlignment="1">
      <alignment vertical="center" wrapText="1"/>
    </xf>
    <xf numFmtId="0" fontId="56" fillId="0" borderId="8" xfId="179" applyFont="1" applyBorder="1" applyAlignment="1">
      <alignment vertical="center" wrapText="1"/>
    </xf>
    <xf numFmtId="0" fontId="52" fillId="0" borderId="0" xfId="179" applyFont="1" applyAlignment="1">
      <alignment horizontal="center" vertical="center"/>
    </xf>
    <xf numFmtId="0" fontId="56" fillId="0" borderId="0" xfId="179" applyFont="1" applyAlignment="1">
      <alignment vertical="center"/>
    </xf>
    <xf numFmtId="0" fontId="56" fillId="0" borderId="0" xfId="179" applyFont="1" applyAlignment="1">
      <alignment vertical="center" wrapText="1"/>
    </xf>
    <xf numFmtId="167" fontId="58" fillId="0" borderId="0" xfId="180" applyNumberFormat="1" applyFont="1" applyFill="1" applyBorder="1" applyAlignment="1">
      <alignment horizontal="center" vertical="center"/>
    </xf>
    <xf numFmtId="167" fontId="56" fillId="0" borderId="0" xfId="180" applyNumberFormat="1" applyFont="1" applyFill="1" applyBorder="1" applyAlignment="1">
      <alignment horizontal="center" vertical="center"/>
    </xf>
    <xf numFmtId="0" fontId="62" fillId="0" borderId="0" xfId="179" applyFont="1" applyAlignment="1">
      <alignment horizontal="center" vertical="center"/>
    </xf>
    <xf numFmtId="172" fontId="62" fillId="0" borderId="0" xfId="179" applyNumberFormat="1" applyFont="1" applyAlignment="1">
      <alignment horizontal="center" vertical="center"/>
    </xf>
    <xf numFmtId="0" fontId="63" fillId="0" borderId="0" xfId="179" applyFont="1" applyAlignment="1">
      <alignment horizontal="center" vertical="center"/>
    </xf>
    <xf numFmtId="0" fontId="48" fillId="0" borderId="0" xfId="179" applyFont="1" applyAlignment="1">
      <alignment horizontal="center" vertical="center"/>
    </xf>
    <xf numFmtId="170" fontId="48" fillId="0" borderId="0" xfId="179" applyNumberFormat="1" applyFont="1" applyAlignment="1">
      <alignment horizontal="center" vertical="center"/>
    </xf>
    <xf numFmtId="167" fontId="56" fillId="5" borderId="8" xfId="180" applyNumberFormat="1" applyFont="1" applyFill="1" applyBorder="1" applyAlignment="1">
      <alignment horizontal="center" vertical="center"/>
    </xf>
    <xf numFmtId="171" fontId="52" fillId="0" borderId="0" xfId="179" applyNumberFormat="1" applyFont="1" applyAlignment="1">
      <alignment horizontal="center" vertical="center"/>
    </xf>
    <xf numFmtId="173" fontId="56" fillId="0" borderId="0" xfId="179" applyNumberFormat="1" applyFont="1" applyAlignment="1">
      <alignment horizontal="center" vertical="center"/>
    </xf>
    <xf numFmtId="0" fontId="52" fillId="0" borderId="0" xfId="179" applyFont="1" applyAlignment="1">
      <alignment horizontal="center"/>
    </xf>
    <xf numFmtId="0" fontId="62" fillId="0" borderId="0" xfId="179" applyFont="1" applyAlignment="1">
      <alignment horizontal="center"/>
    </xf>
    <xf numFmtId="0" fontId="62" fillId="0" borderId="4" xfId="179" applyFont="1" applyBorder="1" applyAlignment="1">
      <alignment horizontal="center"/>
    </xf>
    <xf numFmtId="171" fontId="62" fillId="0" borderId="0" xfId="179" applyNumberFormat="1" applyFont="1" applyAlignment="1">
      <alignment horizontal="center" vertical="center"/>
    </xf>
    <xf numFmtId="171" fontId="3" fillId="0" borderId="0" xfId="179" applyNumberFormat="1" applyAlignment="1">
      <alignment horizontal="center" vertical="center"/>
    </xf>
    <xf numFmtId="170" fontId="56" fillId="0" borderId="0" xfId="179" applyNumberFormat="1" applyFont="1" applyAlignment="1">
      <alignment horizontal="center" vertical="center"/>
    </xf>
    <xf numFmtId="164" fontId="52" fillId="0" borderId="0" xfId="179" applyNumberFormat="1" applyFont="1" applyAlignment="1">
      <alignment horizontal="center" vertical="center"/>
    </xf>
    <xf numFmtId="167" fontId="52" fillId="0" borderId="0" xfId="179" applyNumberFormat="1" applyFont="1" applyAlignment="1">
      <alignment horizontal="center" vertical="center"/>
    </xf>
    <xf numFmtId="0" fontId="56" fillId="0" borderId="0" xfId="179" applyFont="1" applyAlignment="1">
      <alignment horizontal="center" vertical="center"/>
    </xf>
    <xf numFmtId="171" fontId="60" fillId="0" borderId="0" xfId="179" applyNumberFormat="1" applyFont="1" applyAlignment="1">
      <alignment horizontal="center" vertical="center"/>
    </xf>
    <xf numFmtId="0" fontId="60" fillId="0" borderId="0" xfId="179" applyFont="1" applyAlignment="1">
      <alignment horizontal="center" vertical="center"/>
    </xf>
    <xf numFmtId="0" fontId="66" fillId="2" borderId="0" xfId="62" applyFont="1" applyFill="1"/>
    <xf numFmtId="169" fontId="66" fillId="2" borderId="0" xfId="62" applyNumberFormat="1" applyFont="1" applyFill="1"/>
    <xf numFmtId="4" fontId="66" fillId="2" borderId="0" xfId="62" applyNumberFormat="1" applyFont="1" applyFill="1" applyAlignment="1">
      <alignment horizontal="right" vertical="center"/>
    </xf>
    <xf numFmtId="0" fontId="66" fillId="2" borderId="0" xfId="62" applyFont="1" applyFill="1" applyAlignment="1">
      <alignment horizontal="right"/>
    </xf>
    <xf numFmtId="0" fontId="68" fillId="2" borderId="0" xfId="62" applyFont="1" applyFill="1" applyAlignment="1">
      <alignment horizontal="left"/>
    </xf>
    <xf numFmtId="170" fontId="66" fillId="2" borderId="0" xfId="62" applyNumberFormat="1" applyFont="1" applyFill="1"/>
    <xf numFmtId="0" fontId="56" fillId="0" borderId="0" xfId="179" applyFont="1" applyAlignment="1">
      <alignment horizontal="right" vertical="center"/>
    </xf>
    <xf numFmtId="167" fontId="52" fillId="5" borderId="8" xfId="180" applyNumberFormat="1" applyFont="1" applyFill="1" applyBorder="1" applyAlignment="1">
      <alignment horizontal="center" vertical="center"/>
    </xf>
    <xf numFmtId="0" fontId="62" fillId="0" borderId="0" xfId="179" applyFont="1"/>
    <xf numFmtId="167" fontId="52" fillId="5" borderId="5" xfId="180" applyNumberFormat="1" applyFont="1" applyFill="1" applyBorder="1" applyAlignment="1">
      <alignment horizontal="center" vertical="center"/>
    </xf>
    <xf numFmtId="175" fontId="67" fillId="0" borderId="0" xfId="179" applyNumberFormat="1" applyFont="1" applyAlignment="1">
      <alignment horizontal="center" vertical="center"/>
    </xf>
    <xf numFmtId="175" fontId="62" fillId="0" borderId="0" xfId="179" applyNumberFormat="1" applyFont="1" applyAlignment="1">
      <alignment horizontal="center" vertical="center"/>
    </xf>
    <xf numFmtId="9" fontId="66" fillId="2" borderId="0" xfId="62" applyNumberFormat="1" applyFont="1" applyFill="1" applyAlignment="1">
      <alignment horizontal="right"/>
    </xf>
    <xf numFmtId="0" fontId="61" fillId="0" borderId="8" xfId="179" applyFont="1" applyBorder="1" applyAlignment="1">
      <alignment horizontal="left" vertical="center" wrapText="1"/>
    </xf>
    <xf numFmtId="0" fontId="58" fillId="0" borderId="6" xfId="179" applyFont="1" applyBorder="1" applyAlignment="1">
      <alignment horizontal="right" vertical="center"/>
    </xf>
    <xf numFmtId="167" fontId="52" fillId="0" borderId="8" xfId="180" applyNumberFormat="1" applyFont="1" applyFill="1" applyBorder="1" applyAlignment="1">
      <alignment horizontal="center" vertical="center"/>
    </xf>
    <xf numFmtId="167" fontId="69" fillId="0" borderId="8" xfId="180" applyNumberFormat="1" applyFont="1" applyFill="1" applyBorder="1" applyAlignment="1">
      <alignment horizontal="center" vertical="center"/>
    </xf>
    <xf numFmtId="168" fontId="64" fillId="3" borderId="0" xfId="0" applyNumberFormat="1" applyFont="1" applyFill="1" applyAlignment="1">
      <alignment horizontal="center" vertical="top"/>
    </xf>
    <xf numFmtId="169" fontId="65" fillId="0" borderId="0" xfId="179" applyNumberFormat="1" applyFont="1" applyAlignment="1">
      <alignment horizontal="center" vertical="center"/>
    </xf>
    <xf numFmtId="174" fontId="52" fillId="0" borderId="8" xfId="180" applyNumberFormat="1" applyFont="1" applyFill="1" applyBorder="1" applyAlignment="1">
      <alignment horizontal="center" vertical="center"/>
    </xf>
    <xf numFmtId="167" fontId="52" fillId="0" borderId="5" xfId="180" applyNumberFormat="1" applyFont="1" applyFill="1" applyBorder="1" applyAlignment="1">
      <alignment horizontal="center" vertical="center"/>
    </xf>
    <xf numFmtId="2" fontId="61" fillId="0" borderId="8" xfId="151" applyNumberFormat="1" applyFont="1" applyBorder="1" applyAlignment="1">
      <alignment horizontal="left" vertical="center" wrapText="1"/>
    </xf>
    <xf numFmtId="0" fontId="61" fillId="0" borderId="8" xfId="151" applyFont="1" applyBorder="1" applyAlignment="1">
      <alignment horizontal="left" vertical="center" wrapText="1"/>
    </xf>
    <xf numFmtId="0" fontId="52" fillId="0" borderId="6" xfId="179" applyFont="1" applyBorder="1" applyAlignment="1">
      <alignment horizontal="center" vertical="center"/>
    </xf>
    <xf numFmtId="0" fontId="52" fillId="0" borderId="5" xfId="179" applyFont="1" applyBorder="1" applyAlignment="1">
      <alignment horizontal="left" vertical="center" wrapText="1"/>
    </xf>
    <xf numFmtId="0" fontId="52" fillId="0" borderId="8" xfId="177" applyFont="1" applyBorder="1" applyAlignment="1">
      <alignment horizontal="left" vertical="center" wrapText="1"/>
    </xf>
    <xf numFmtId="0" fontId="61" fillId="0" borderId="8" xfId="62" applyFont="1" applyBorder="1" applyAlignment="1">
      <alignment vertical="center" wrapText="1"/>
    </xf>
    <xf numFmtId="0" fontId="61" fillId="0" borderId="8" xfId="62" applyFont="1" applyBorder="1" applyAlignment="1">
      <alignment horizontal="left" vertical="center" wrapText="1"/>
    </xf>
    <xf numFmtId="0" fontId="52" fillId="0" borderId="5" xfId="179" applyFont="1" applyBorder="1" applyAlignment="1">
      <alignment horizontal="left" vertical="center"/>
    </xf>
    <xf numFmtId="0" fontId="58" fillId="0" borderId="7" xfId="179" applyFont="1" applyBorder="1" applyAlignment="1">
      <alignment horizontal="left" vertical="center"/>
    </xf>
    <xf numFmtId="0" fontId="60" fillId="0" borderId="6" xfId="179" applyFont="1" applyBorder="1" applyAlignment="1">
      <alignment horizontal="right" vertical="center"/>
    </xf>
    <xf numFmtId="0" fontId="60" fillId="0" borderId="7" xfId="179" applyFont="1" applyBorder="1" applyAlignment="1">
      <alignment horizontal="right" vertical="center"/>
    </xf>
    <xf numFmtId="0" fontId="60" fillId="0" borderId="5" xfId="179" applyFont="1" applyBorder="1" applyAlignment="1">
      <alignment horizontal="right" vertical="center"/>
    </xf>
    <xf numFmtId="0" fontId="58" fillId="0" borderId="6" xfId="179" applyFont="1" applyBorder="1" applyAlignment="1">
      <alignment horizontal="right" vertical="center"/>
    </xf>
    <xf numFmtId="0" fontId="58" fillId="0" borderId="7" xfId="179" applyFont="1" applyBorder="1" applyAlignment="1">
      <alignment horizontal="right" vertical="center"/>
    </xf>
    <xf numFmtId="0" fontId="58" fillId="0" borderId="5" xfId="179" applyFont="1" applyBorder="1" applyAlignment="1">
      <alignment horizontal="right" vertical="center"/>
    </xf>
    <xf numFmtId="0" fontId="58" fillId="0" borderId="5" xfId="179" applyFont="1" applyBorder="1" applyAlignment="1">
      <alignment horizontal="left" vertical="center"/>
    </xf>
    <xf numFmtId="0" fontId="56" fillId="0" borderId="8" xfId="179" applyFont="1" applyBorder="1" applyAlignment="1">
      <alignment horizontal="center" vertical="center" wrapText="1"/>
    </xf>
    <xf numFmtId="0" fontId="48" fillId="0" borderId="0" xfId="179" applyFont="1" applyAlignment="1">
      <alignment horizontal="center"/>
    </xf>
    <xf numFmtId="0" fontId="55" fillId="0" borderId="4" xfId="179" applyFont="1" applyBorder="1" applyAlignment="1">
      <alignment horizontal="center" wrapText="1"/>
    </xf>
    <xf numFmtId="0" fontId="55" fillId="0" borderId="9" xfId="179" applyFont="1" applyBorder="1" applyAlignment="1">
      <alignment horizontal="center" vertical="top" wrapText="1"/>
    </xf>
    <xf numFmtId="0" fontId="54" fillId="0" borderId="0" xfId="179" applyFont="1" applyAlignment="1">
      <alignment horizontal="left"/>
    </xf>
    <xf numFmtId="0" fontId="55" fillId="0" borderId="0" xfId="179" applyFont="1" applyAlignment="1">
      <alignment horizontal="left"/>
    </xf>
    <xf numFmtId="0" fontId="55" fillId="0" borderId="0" xfId="179" applyFont="1" applyAlignment="1">
      <alignment horizontal="left" vertical="top" wrapText="1"/>
    </xf>
    <xf numFmtId="0" fontId="55" fillId="0" borderId="0" xfId="179" applyFont="1" applyAlignment="1">
      <alignment horizontal="left" vertical="top"/>
    </xf>
    <xf numFmtId="0" fontId="55" fillId="0" borderId="0" xfId="179" applyFont="1" applyAlignment="1">
      <alignment horizontal="left" wrapText="1"/>
    </xf>
    <xf numFmtId="0" fontId="62" fillId="0" borderId="0" xfId="179" applyFont="1" applyAlignment="1">
      <alignment horizontal="center" wrapText="1"/>
    </xf>
    <xf numFmtId="0" fontId="58" fillId="0" borderId="7" xfId="179" applyFont="1" applyBorder="1" applyAlignment="1">
      <alignment horizontal="left" vertical="center" wrapText="1"/>
    </xf>
  </cellXfs>
  <cellStyles count="186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1" xfId="181"/>
    <cellStyle name="Обычный 102" xfId="182"/>
    <cellStyle name="Обычный 103" xfId="184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2" xfId="151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4" xfId="183"/>
    <cellStyle name="Финансовый 5" xfId="185"/>
    <cellStyle name="Хвост" xfId="132"/>
    <cellStyle name="Экспертиза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B1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/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/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/>
      <sheetData sheetId="1038">
        <row r="1">
          <cell r="B1">
            <v>0</v>
          </cell>
        </row>
      </sheetData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>
        <row r="1">
          <cell r="B1">
            <v>0</v>
          </cell>
        </row>
      </sheetData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/>
      <sheetData sheetId="1057">
        <row r="1">
          <cell r="B1">
            <v>0</v>
          </cell>
        </row>
      </sheetData>
      <sheetData sheetId="1058"/>
      <sheetData sheetId="1059">
        <row r="1">
          <cell r="B1">
            <v>0</v>
          </cell>
        </row>
      </sheetData>
      <sheetData sheetId="1060"/>
      <sheetData sheetId="1061"/>
      <sheetData sheetId="1062"/>
      <sheetData sheetId="1063"/>
      <sheetData sheetId="1064"/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/>
      <sheetData sheetId="1074">
        <row r="1">
          <cell r="B1">
            <v>0</v>
          </cell>
        </row>
      </sheetData>
      <sheetData sheetId="1075"/>
      <sheetData sheetId="1076"/>
      <sheetData sheetId="1077"/>
      <sheetData sheetId="1078"/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/>
      <sheetData sheetId="1083"/>
      <sheetData sheetId="1084"/>
      <sheetData sheetId="1085"/>
      <sheetData sheetId="1086"/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/>
      <sheetData sheetId="1090"/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/>
      <sheetData sheetId="1094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/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/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/>
      <sheetData sheetId="1146">
        <row r="1">
          <cell r="B1">
            <v>0</v>
          </cell>
        </row>
      </sheetData>
      <sheetData sheetId="1147"/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/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/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/>
      <sheetData sheetId="1182"/>
      <sheetData sheetId="1183"/>
      <sheetData sheetId="1184">
        <row r="1">
          <cell r="B1">
            <v>0</v>
          </cell>
        </row>
      </sheetData>
      <sheetData sheetId="1185"/>
      <sheetData sheetId="1186"/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/>
      <sheetData sheetId="1193">
        <row r="1">
          <cell r="B1">
            <v>0</v>
          </cell>
        </row>
      </sheetData>
      <sheetData sheetId="1194"/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/>
      <sheetData sheetId="1201"/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/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/>
      <sheetData sheetId="1212"/>
      <sheetData sheetId="1213">
        <row r="1">
          <cell r="B1">
            <v>0</v>
          </cell>
        </row>
      </sheetData>
      <sheetData sheetId="1214"/>
      <sheetData sheetId="1215">
        <row r="1">
          <cell r="B1">
            <v>0</v>
          </cell>
        </row>
      </sheetData>
      <sheetData sheetId="1216"/>
      <sheetData sheetId="1217"/>
      <sheetData sheetId="1218">
        <row r="1">
          <cell r="B1">
            <v>0</v>
          </cell>
        </row>
      </sheetData>
      <sheetData sheetId="1219"/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/>
      <sheetData sheetId="1224">
        <row r="1">
          <cell r="B1">
            <v>0</v>
          </cell>
        </row>
      </sheetData>
      <sheetData sheetId="1225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/>
      <sheetData sheetId="1229"/>
      <sheetData sheetId="1230">
        <row r="1">
          <cell r="B1">
            <v>0</v>
          </cell>
        </row>
      </sheetData>
      <sheetData sheetId="1231"/>
      <sheetData sheetId="1232"/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/>
      <sheetData sheetId="1238">
        <row r="1">
          <cell r="B1">
            <v>0</v>
          </cell>
        </row>
      </sheetData>
      <sheetData sheetId="1239"/>
      <sheetData sheetId="1240"/>
      <sheetData sheetId="1241"/>
      <sheetData sheetId="1242"/>
      <sheetData sheetId="1243">
        <row r="1">
          <cell r="B1">
            <v>0</v>
          </cell>
        </row>
      </sheetData>
      <sheetData sheetId="1244"/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/>
      <sheetData sheetId="1264"/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>
        <row r="1">
          <cell r="B1">
            <v>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B1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B1">
            <v>0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/>
      <sheetData sheetId="1602">
        <row r="1">
          <cell r="B1">
            <v>0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>
            <v>0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/>
      <sheetData sheetId="1720" refreshError="1"/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ПС_x0000__x0000__x0000__x0000__x0000__x0000_"/>
      <sheetName val="ДКСС от МПС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 refreshError="1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/>
      <sheetData sheetId="1489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ИНСТРУКЦИ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ЕТС (ф)"/>
      <sheetName val="Исх1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/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/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/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5"/>
  <sheetViews>
    <sheetView view="pageBreakPreview" topLeftCell="A12" zoomScale="70" zoomScaleNormal="80" zoomScaleSheetLayoutView="70" workbookViewId="0">
      <selection activeCell="I100" sqref="I100"/>
    </sheetView>
  </sheetViews>
  <sheetFormatPr defaultColWidth="9.33203125" defaultRowHeight="18.75" x14ac:dyDescent="0.3"/>
  <cols>
    <col min="1" max="1" width="6" style="1" customWidth="1"/>
    <col min="2" max="2" width="33.6640625" style="1" customWidth="1"/>
    <col min="3" max="3" width="66.1640625" style="1" customWidth="1"/>
    <col min="4" max="4" width="29" style="1" customWidth="1"/>
    <col min="5" max="5" width="28.6640625" style="1" customWidth="1"/>
    <col min="6" max="6" width="26.5" style="1" customWidth="1"/>
    <col min="7" max="8" width="28.33203125" style="1" customWidth="1"/>
    <col min="9" max="9" width="27.83203125" style="8" customWidth="1"/>
    <col min="10" max="10" width="28.83203125" style="1" customWidth="1"/>
    <col min="11" max="11" width="30.6640625" style="1" customWidth="1"/>
    <col min="12" max="12" width="12.33203125" style="1" bestFit="1" customWidth="1"/>
    <col min="13" max="16384" width="9.33203125" style="1"/>
  </cols>
  <sheetData>
    <row r="1" spans="1:9" s="7" customFormat="1" ht="30" customHeight="1" x14ac:dyDescent="0.3">
      <c r="A1" s="8"/>
      <c r="B1" s="113" t="s">
        <v>0</v>
      </c>
      <c r="C1" s="113"/>
      <c r="D1" s="113"/>
      <c r="E1" s="113"/>
      <c r="F1" s="9"/>
      <c r="G1" s="113"/>
      <c r="H1" s="113"/>
      <c r="I1" s="8"/>
    </row>
    <row r="2" spans="1:9" s="7" customFormat="1" x14ac:dyDescent="0.3">
      <c r="A2" s="8"/>
      <c r="B2" s="114"/>
      <c r="C2" s="114"/>
      <c r="D2" s="114"/>
      <c r="E2" s="114"/>
      <c r="F2" s="10"/>
      <c r="G2" s="114"/>
      <c r="H2" s="114"/>
      <c r="I2" s="8"/>
    </row>
    <row r="3" spans="1:9" s="7" customFormat="1" ht="21.75" customHeight="1" x14ac:dyDescent="0.3">
      <c r="A3" s="8"/>
      <c r="B3" s="115" t="s">
        <v>86</v>
      </c>
      <c r="C3" s="115"/>
      <c r="D3" s="115"/>
      <c r="E3" s="115"/>
      <c r="F3" s="11"/>
      <c r="G3" s="116"/>
      <c r="H3" s="116"/>
      <c r="I3" s="8"/>
    </row>
    <row r="4" spans="1:9" s="7" customFormat="1" x14ac:dyDescent="0.3">
      <c r="A4" s="8"/>
      <c r="B4" s="10"/>
      <c r="C4" s="10"/>
      <c r="D4" s="10"/>
      <c r="E4" s="10"/>
      <c r="F4" s="10"/>
      <c r="G4" s="114"/>
      <c r="H4" s="114"/>
      <c r="I4" s="8"/>
    </row>
    <row r="5" spans="1:9" s="7" customFormat="1" ht="33.75" customHeight="1" x14ac:dyDescent="0.3">
      <c r="A5" s="8"/>
      <c r="B5" s="114" t="s">
        <v>87</v>
      </c>
      <c r="C5" s="114"/>
      <c r="D5" s="114"/>
      <c r="E5" s="114"/>
      <c r="F5" s="10"/>
      <c r="G5" s="114"/>
      <c r="H5" s="114"/>
      <c r="I5" s="8"/>
    </row>
    <row r="6" spans="1:9" s="7" customFormat="1" ht="41.25" customHeight="1" x14ac:dyDescent="0.3">
      <c r="A6" s="8"/>
      <c r="B6" s="117" t="s">
        <v>61</v>
      </c>
      <c r="C6" s="117"/>
      <c r="D6" s="117"/>
      <c r="E6" s="117"/>
      <c r="F6" s="12"/>
      <c r="G6" s="117"/>
      <c r="H6" s="117"/>
      <c r="I6" s="8"/>
    </row>
    <row r="7" spans="1:9" s="7" customFormat="1" x14ac:dyDescent="0.3">
      <c r="A7" s="8"/>
      <c r="B7" s="13" t="s">
        <v>9</v>
      </c>
      <c r="C7" s="8"/>
      <c r="D7" s="8"/>
      <c r="E7" s="8"/>
      <c r="F7" s="13"/>
      <c r="G7" s="8"/>
      <c r="H7" s="8"/>
      <c r="I7" s="8"/>
    </row>
    <row r="8" spans="1:9" s="7" customFormat="1" x14ac:dyDescent="0.3">
      <c r="A8" s="8"/>
      <c r="B8" s="13"/>
      <c r="C8" s="8"/>
      <c r="D8" s="8"/>
      <c r="E8" s="8"/>
      <c r="F8" s="13"/>
      <c r="G8" s="8"/>
      <c r="H8" s="8"/>
      <c r="I8" s="8"/>
    </row>
    <row r="9" spans="1:9" s="7" customFormat="1" ht="28.5" customHeight="1" x14ac:dyDescent="0.35">
      <c r="A9" s="8"/>
      <c r="B9" s="110" t="s">
        <v>10</v>
      </c>
      <c r="C9" s="110"/>
      <c r="D9" s="110"/>
      <c r="E9" s="110"/>
      <c r="F9" s="110"/>
      <c r="G9" s="110"/>
      <c r="H9" s="110"/>
      <c r="I9" s="8"/>
    </row>
    <row r="10" spans="1:9" s="7" customFormat="1" x14ac:dyDescent="0.3">
      <c r="A10" s="8"/>
      <c r="B10" s="13"/>
      <c r="C10" s="8"/>
      <c r="D10" s="8"/>
      <c r="E10" s="8"/>
      <c r="F10" s="13"/>
      <c r="G10" s="8"/>
      <c r="H10" s="8"/>
      <c r="I10" s="8"/>
    </row>
    <row r="11" spans="1:9" s="7" customFormat="1" ht="48" customHeight="1" x14ac:dyDescent="0.3">
      <c r="A11" s="12"/>
      <c r="B11" s="111" t="s">
        <v>97</v>
      </c>
      <c r="C11" s="111"/>
      <c r="D11" s="111"/>
      <c r="E11" s="111"/>
      <c r="F11" s="111"/>
      <c r="G11" s="111"/>
      <c r="H11" s="111"/>
      <c r="I11" s="8"/>
    </row>
    <row r="12" spans="1:9" s="7" customFormat="1" ht="39" customHeight="1" x14ac:dyDescent="0.3">
      <c r="A12" s="11"/>
      <c r="B12" s="112" t="s">
        <v>11</v>
      </c>
      <c r="C12" s="112"/>
      <c r="D12" s="112"/>
      <c r="E12" s="112"/>
      <c r="F12" s="112"/>
      <c r="G12" s="112"/>
      <c r="H12" s="112"/>
      <c r="I12" s="8"/>
    </row>
    <row r="13" spans="1:9" s="7" customFormat="1" ht="15" customHeight="1" x14ac:dyDescent="0.3">
      <c r="A13" s="11"/>
      <c r="B13" s="14"/>
      <c r="C13" s="14"/>
      <c r="D13" s="14"/>
      <c r="E13" s="14"/>
      <c r="F13" s="14"/>
      <c r="G13" s="14"/>
      <c r="H13" s="14"/>
      <c r="I13" s="8"/>
    </row>
    <row r="14" spans="1:9" s="7" customFormat="1" ht="26.25" customHeight="1" x14ac:dyDescent="0.3">
      <c r="A14" s="11"/>
      <c r="B14" s="14"/>
      <c r="C14" s="8"/>
      <c r="D14" s="15" t="s">
        <v>98</v>
      </c>
      <c r="E14" s="14"/>
      <c r="F14" s="14"/>
      <c r="G14" s="14"/>
      <c r="H14" s="14"/>
      <c r="I14" s="8"/>
    </row>
    <row r="15" spans="1:9" s="7" customFormat="1" ht="36.75" customHeight="1" x14ac:dyDescent="0.3">
      <c r="A15" s="16" t="s">
        <v>12</v>
      </c>
      <c r="B15" s="8"/>
      <c r="C15" s="17"/>
      <c r="D15" s="18" t="s">
        <v>101</v>
      </c>
      <c r="E15" s="19"/>
      <c r="F15" s="8"/>
      <c r="G15" s="18"/>
      <c r="H15" s="18" t="s">
        <v>100</v>
      </c>
      <c r="I15" s="8"/>
    </row>
    <row r="16" spans="1:9" s="6" customFormat="1" ht="22.5" customHeight="1" x14ac:dyDescent="0.25">
      <c r="A16" s="109" t="s">
        <v>1</v>
      </c>
      <c r="B16" s="109" t="s">
        <v>2</v>
      </c>
      <c r="C16" s="109" t="s">
        <v>3</v>
      </c>
      <c r="D16" s="109" t="s">
        <v>73</v>
      </c>
      <c r="E16" s="109"/>
      <c r="F16" s="109"/>
      <c r="G16" s="109"/>
      <c r="H16" s="109" t="s">
        <v>13</v>
      </c>
      <c r="I16" s="50"/>
    </row>
    <row r="17" spans="1:11" s="6" customFormat="1" ht="35.25" customHeight="1" x14ac:dyDescent="0.3">
      <c r="A17" s="109"/>
      <c r="B17" s="109"/>
      <c r="C17" s="109"/>
      <c r="D17" s="20" t="s">
        <v>14</v>
      </c>
      <c r="E17" s="20" t="s">
        <v>15</v>
      </c>
      <c r="F17" s="21" t="s">
        <v>16</v>
      </c>
      <c r="G17" s="21" t="s">
        <v>17</v>
      </c>
      <c r="H17" s="109"/>
      <c r="I17" s="16"/>
    </row>
    <row r="18" spans="1:11" s="5" customFormat="1" ht="18.75" customHeight="1" x14ac:dyDescent="0.2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69"/>
    </row>
    <row r="19" spans="1:11" s="2" customFormat="1" ht="21.75" hidden="1" customHeight="1" x14ac:dyDescent="0.2">
      <c r="A19" s="22"/>
      <c r="B19" s="119" t="s">
        <v>18</v>
      </c>
      <c r="C19" s="119"/>
      <c r="D19" s="119"/>
      <c r="E19" s="119"/>
      <c r="F19" s="119"/>
      <c r="G19" s="119"/>
      <c r="H19" s="23"/>
      <c r="I19" s="48"/>
    </row>
    <row r="20" spans="1:11" s="2" customFormat="1" ht="37.5" hidden="1" x14ac:dyDescent="0.2">
      <c r="A20" s="24">
        <v>1</v>
      </c>
      <c r="B20" s="29" t="s">
        <v>70</v>
      </c>
      <c r="C20" s="40" t="s">
        <v>75</v>
      </c>
      <c r="D20" s="58">
        <f>0/1000</f>
        <v>0</v>
      </c>
      <c r="E20" s="58">
        <v>0</v>
      </c>
      <c r="F20" s="58">
        <v>0</v>
      </c>
      <c r="G20" s="32"/>
      <c r="H20" s="33">
        <f>SUM(D20:G20)</f>
        <v>0</v>
      </c>
      <c r="I20" s="68"/>
    </row>
    <row r="21" spans="1:11" s="2" customFormat="1" hidden="1" x14ac:dyDescent="0.2">
      <c r="A21" s="24">
        <v>2</v>
      </c>
      <c r="B21" s="29" t="s">
        <v>71</v>
      </c>
      <c r="C21" s="30" t="s">
        <v>72</v>
      </c>
      <c r="D21" s="58"/>
      <c r="E21" s="58">
        <v>0</v>
      </c>
      <c r="F21" s="58">
        <v>0</v>
      </c>
      <c r="G21" s="32"/>
      <c r="H21" s="33">
        <f>SUM(D21:G21)</f>
        <v>0</v>
      </c>
      <c r="I21" s="68"/>
    </row>
    <row r="22" spans="1:11" s="2" customFormat="1" hidden="1" x14ac:dyDescent="0.2">
      <c r="A22" s="24">
        <v>2</v>
      </c>
      <c r="B22" s="25"/>
      <c r="C22" s="25"/>
      <c r="D22" s="31"/>
      <c r="E22" s="31"/>
      <c r="F22" s="31"/>
      <c r="G22" s="31"/>
      <c r="H22" s="33">
        <f>SUM(D22:G22)</f>
        <v>0</v>
      </c>
      <c r="I22" s="68"/>
    </row>
    <row r="23" spans="1:11" s="4" customFormat="1" hidden="1" x14ac:dyDescent="0.2">
      <c r="A23" s="102" t="s">
        <v>19</v>
      </c>
      <c r="B23" s="103"/>
      <c r="C23" s="104"/>
      <c r="D23" s="34">
        <f>SUM(D20:D22)</f>
        <v>0</v>
      </c>
      <c r="E23" s="34">
        <f>SUM(E20:E22)</f>
        <v>0</v>
      </c>
      <c r="F23" s="34">
        <f>SUM(F20:F22)</f>
        <v>0</v>
      </c>
      <c r="G23" s="34">
        <f>SUM(G20:G22)</f>
        <v>0</v>
      </c>
      <c r="H23" s="35">
        <f>SUM(H20:H22)</f>
        <v>0</v>
      </c>
      <c r="I23" s="70"/>
    </row>
    <row r="24" spans="1:11" s="2" customFormat="1" ht="24" customHeight="1" x14ac:dyDescent="0.2">
      <c r="A24" s="22"/>
      <c r="B24" s="119" t="s">
        <v>4</v>
      </c>
      <c r="C24" s="119"/>
      <c r="D24" s="119"/>
      <c r="E24" s="119"/>
      <c r="F24" s="119"/>
      <c r="G24" s="119"/>
      <c r="H24" s="23"/>
      <c r="I24" s="48"/>
      <c r="J24" s="53"/>
      <c r="K24" s="54"/>
    </row>
    <row r="25" spans="1:11" s="2" customFormat="1" ht="21" hidden="1" x14ac:dyDescent="0.2">
      <c r="A25" s="24">
        <v>1</v>
      </c>
      <c r="B25" s="29" t="s">
        <v>63</v>
      </c>
      <c r="C25" s="30" t="s">
        <v>83</v>
      </c>
      <c r="D25" s="79">
        <f>97278.1/1000*0</f>
        <v>0</v>
      </c>
      <c r="E25" s="81">
        <f t="shared" ref="E25:F27" si="0">0/1000</f>
        <v>0</v>
      </c>
      <c r="F25" s="79">
        <f t="shared" si="0"/>
        <v>0</v>
      </c>
      <c r="G25" s="32">
        <v>0</v>
      </c>
      <c r="H25" s="34">
        <f>SUM(D25:G25)</f>
        <v>0</v>
      </c>
      <c r="I25" s="68"/>
      <c r="J25" s="53"/>
      <c r="K25" s="54"/>
    </row>
    <row r="26" spans="1:11" s="2" customFormat="1" ht="21.75" customHeight="1" x14ac:dyDescent="0.2">
      <c r="A26" s="24">
        <v>1</v>
      </c>
      <c r="B26" s="29" t="s">
        <v>64</v>
      </c>
      <c r="C26" s="30" t="s">
        <v>99</v>
      </c>
      <c r="D26" s="87">
        <f>121803.39/1000</f>
        <v>121.80338999999999</v>
      </c>
      <c r="E26" s="87">
        <f t="shared" si="0"/>
        <v>0</v>
      </c>
      <c r="F26" s="87">
        <f>84057.33/1000</f>
        <v>84.057330000000007</v>
      </c>
      <c r="G26" s="32">
        <v>0</v>
      </c>
      <c r="H26" s="31">
        <f>SUM(D26:G26)</f>
        <v>205.86072000000001</v>
      </c>
      <c r="I26" s="68"/>
      <c r="J26" s="53"/>
      <c r="K26" s="54"/>
    </row>
    <row r="27" spans="1:11" s="2" customFormat="1" ht="21.75" customHeight="1" x14ac:dyDescent="0.2">
      <c r="A27" s="24">
        <v>2</v>
      </c>
      <c r="B27" s="29" t="s">
        <v>65</v>
      </c>
      <c r="C27" s="30" t="s">
        <v>94</v>
      </c>
      <c r="D27" s="87">
        <f>215327.82/1000</f>
        <v>215.32782</v>
      </c>
      <c r="E27" s="87">
        <f t="shared" si="0"/>
        <v>0</v>
      </c>
      <c r="F27" s="87">
        <f>712519.2/1000</f>
        <v>712.51919999999996</v>
      </c>
      <c r="G27" s="32">
        <v>0</v>
      </c>
      <c r="H27" s="31">
        <f>SUM(D27:G27)</f>
        <v>927.84701999999993</v>
      </c>
      <c r="I27" s="68"/>
      <c r="J27" s="53"/>
      <c r="K27" s="54"/>
    </row>
    <row r="28" spans="1:11" s="2" customFormat="1" ht="21" hidden="1" x14ac:dyDescent="0.2">
      <c r="A28" s="24">
        <v>5</v>
      </c>
      <c r="B28" s="29" t="s">
        <v>69</v>
      </c>
      <c r="C28" s="30" t="s">
        <v>89</v>
      </c>
      <c r="D28" s="87">
        <f>0/1000</f>
        <v>0</v>
      </c>
      <c r="E28" s="87"/>
      <c r="F28" s="91">
        <f>0/1000</f>
        <v>0</v>
      </c>
      <c r="G28" s="32"/>
      <c r="H28" s="34">
        <f>SUM(D28:G28)</f>
        <v>0</v>
      </c>
      <c r="I28" s="68"/>
      <c r="J28" s="53"/>
      <c r="K28" s="54"/>
    </row>
    <row r="29" spans="1:11" s="2" customFormat="1" ht="39.6" hidden="1" customHeight="1" x14ac:dyDescent="0.2">
      <c r="A29" s="24">
        <v>1</v>
      </c>
      <c r="B29" s="29" t="s">
        <v>63</v>
      </c>
      <c r="C29" s="40" t="s">
        <v>80</v>
      </c>
      <c r="D29" s="87">
        <f>0/1000</f>
        <v>0</v>
      </c>
      <c r="E29" s="92">
        <f>0/1000</f>
        <v>0</v>
      </c>
      <c r="F29" s="87">
        <f>0/1000</f>
        <v>0</v>
      </c>
      <c r="G29" s="32">
        <v>0</v>
      </c>
      <c r="H29" s="34">
        <f>SUM(D29:G29)</f>
        <v>0</v>
      </c>
      <c r="I29" s="48"/>
      <c r="J29" s="53"/>
      <c r="K29" s="53"/>
    </row>
    <row r="30" spans="1:11" s="4" customFormat="1" ht="21" x14ac:dyDescent="0.2">
      <c r="A30" s="102" t="s">
        <v>20</v>
      </c>
      <c r="B30" s="103"/>
      <c r="C30" s="104"/>
      <c r="D30" s="34">
        <f>SUM(D25:D29)</f>
        <v>337.13121000000001</v>
      </c>
      <c r="E30" s="34">
        <f>SUM(E25:E29)</f>
        <v>0</v>
      </c>
      <c r="F30" s="34">
        <f>SUM(F25:F29)</f>
        <v>796.57652999999993</v>
      </c>
      <c r="G30" s="34">
        <f>SUM(G25:G29)</f>
        <v>0</v>
      </c>
      <c r="H30" s="34">
        <f>H25+H26+H28+H27+H29</f>
        <v>1133.7077399999998</v>
      </c>
      <c r="I30" s="70"/>
      <c r="J30" s="55"/>
      <c r="K30" s="55"/>
    </row>
    <row r="31" spans="1:11" s="4" customFormat="1" x14ac:dyDescent="0.2">
      <c r="A31" s="105" t="s">
        <v>21</v>
      </c>
      <c r="B31" s="106"/>
      <c r="C31" s="107"/>
      <c r="D31" s="35">
        <f>D23+D30</f>
        <v>337.13121000000001</v>
      </c>
      <c r="E31" s="35">
        <f>E23+E30</f>
        <v>0</v>
      </c>
      <c r="F31" s="35">
        <f>F23+F30</f>
        <v>796.57652999999993</v>
      </c>
      <c r="G31" s="35">
        <f>G23+G30</f>
        <v>0</v>
      </c>
      <c r="H31" s="35">
        <f>H23+H30</f>
        <v>1133.7077399999998</v>
      </c>
      <c r="I31" s="71"/>
    </row>
    <row r="32" spans="1:11" s="4" customFormat="1" ht="21" hidden="1" customHeight="1" x14ac:dyDescent="0.2">
      <c r="A32" s="86"/>
      <c r="B32" s="101" t="s">
        <v>22</v>
      </c>
      <c r="C32" s="101"/>
      <c r="D32" s="101"/>
      <c r="E32" s="101"/>
      <c r="F32" s="101"/>
      <c r="G32" s="108"/>
      <c r="H32" s="36"/>
      <c r="I32" s="71"/>
    </row>
    <row r="33" spans="1:9" s="4" customFormat="1" hidden="1" x14ac:dyDescent="0.2">
      <c r="A33" s="24">
        <v>3</v>
      </c>
      <c r="B33" s="24"/>
      <c r="C33" s="24"/>
      <c r="D33" s="26"/>
      <c r="E33" s="26"/>
      <c r="F33" s="26"/>
      <c r="G33" s="26"/>
      <c r="H33" s="27">
        <f>SUM(D33:G33)</f>
        <v>0</v>
      </c>
      <c r="I33" s="71"/>
    </row>
    <row r="34" spans="1:9" s="4" customFormat="1" hidden="1" x14ac:dyDescent="0.2">
      <c r="A34" s="24">
        <v>8</v>
      </c>
      <c r="B34" s="24"/>
      <c r="C34" s="24"/>
      <c r="D34" s="26"/>
      <c r="E34" s="26"/>
      <c r="F34" s="26"/>
      <c r="G34" s="26"/>
      <c r="H34" s="27">
        <f>SUM(D34:G34)</f>
        <v>0</v>
      </c>
      <c r="I34" s="71"/>
    </row>
    <row r="35" spans="1:9" s="4" customFormat="1" hidden="1" x14ac:dyDescent="0.2">
      <c r="A35" s="24">
        <v>9</v>
      </c>
      <c r="B35" s="24"/>
      <c r="C35" s="24"/>
      <c r="D35" s="26"/>
      <c r="E35" s="26"/>
      <c r="F35" s="26"/>
      <c r="G35" s="26"/>
      <c r="H35" s="27">
        <f>SUM(D35:G35)</f>
        <v>0</v>
      </c>
      <c r="I35" s="71"/>
    </row>
    <row r="36" spans="1:9" s="4" customFormat="1" hidden="1" x14ac:dyDescent="0.2">
      <c r="A36" s="102" t="s">
        <v>23</v>
      </c>
      <c r="B36" s="103"/>
      <c r="C36" s="104"/>
      <c r="D36" s="28">
        <f>SUM(D33:D35)</f>
        <v>0</v>
      </c>
      <c r="E36" s="28">
        <f>SUM(E33:E35)</f>
        <v>0</v>
      </c>
      <c r="F36" s="28">
        <f>SUM(F33:F35)</f>
        <v>0</v>
      </c>
      <c r="G36" s="28">
        <f>SUM(G33:G35)</f>
        <v>0</v>
      </c>
      <c r="H36" s="28">
        <f>SUM(H33:H35)</f>
        <v>0</v>
      </c>
      <c r="I36" s="71"/>
    </row>
    <row r="37" spans="1:9" s="4" customFormat="1" hidden="1" x14ac:dyDescent="0.2">
      <c r="A37" s="105" t="s">
        <v>24</v>
      </c>
      <c r="B37" s="106"/>
      <c r="C37" s="107"/>
      <c r="D37" s="37">
        <f>D31+D36</f>
        <v>337.13121000000001</v>
      </c>
      <c r="E37" s="37">
        <f>E31+E36</f>
        <v>0</v>
      </c>
      <c r="F37" s="37">
        <f>F31+F36</f>
        <v>796.57652999999993</v>
      </c>
      <c r="G37" s="37">
        <f>G31+G36</f>
        <v>0</v>
      </c>
      <c r="H37" s="37">
        <f>H31+H36</f>
        <v>1133.7077399999998</v>
      </c>
      <c r="I37" s="71"/>
    </row>
    <row r="38" spans="1:9" s="4" customFormat="1" ht="22.5" hidden="1" customHeight="1" x14ac:dyDescent="0.2">
      <c r="A38" s="86"/>
      <c r="B38" s="101" t="s">
        <v>25</v>
      </c>
      <c r="C38" s="101"/>
      <c r="D38" s="101"/>
      <c r="E38" s="101"/>
      <c r="F38" s="101"/>
      <c r="G38" s="108"/>
      <c r="H38" s="36"/>
      <c r="I38" s="71"/>
    </row>
    <row r="39" spans="1:9" s="4" customFormat="1" hidden="1" x14ac:dyDescent="0.2">
      <c r="A39" s="24">
        <v>4</v>
      </c>
      <c r="B39" s="24"/>
      <c r="C39" s="24"/>
      <c r="D39" s="26"/>
      <c r="E39" s="26"/>
      <c r="F39" s="26"/>
      <c r="G39" s="26"/>
      <c r="H39" s="27">
        <f>SUM(D39:G39)</f>
        <v>0</v>
      </c>
      <c r="I39" s="71"/>
    </row>
    <row r="40" spans="1:9" s="4" customFormat="1" hidden="1" x14ac:dyDescent="0.2">
      <c r="A40" s="24">
        <v>11</v>
      </c>
      <c r="B40" s="24"/>
      <c r="C40" s="24"/>
      <c r="D40" s="26"/>
      <c r="E40" s="26"/>
      <c r="F40" s="26"/>
      <c r="G40" s="26"/>
      <c r="H40" s="27">
        <f>SUM(D40:G40)</f>
        <v>0</v>
      </c>
      <c r="I40" s="71"/>
    </row>
    <row r="41" spans="1:9" s="4" customFormat="1" hidden="1" x14ac:dyDescent="0.2">
      <c r="A41" s="24">
        <v>12</v>
      </c>
      <c r="B41" s="24"/>
      <c r="C41" s="24"/>
      <c r="D41" s="26"/>
      <c r="E41" s="26"/>
      <c r="F41" s="26"/>
      <c r="G41" s="26"/>
      <c r="H41" s="27">
        <f>SUM(D41:G41)</f>
        <v>0</v>
      </c>
      <c r="I41" s="71"/>
    </row>
    <row r="42" spans="1:9" s="4" customFormat="1" hidden="1" x14ac:dyDescent="0.2">
      <c r="A42" s="102" t="s">
        <v>26</v>
      </c>
      <c r="B42" s="103"/>
      <c r="C42" s="104"/>
      <c r="D42" s="28">
        <f>SUM(D39:D41)</f>
        <v>0</v>
      </c>
      <c r="E42" s="28">
        <f>SUM(E39:E41)</f>
        <v>0</v>
      </c>
      <c r="F42" s="28">
        <f>SUM(F39:F41)</f>
        <v>0</v>
      </c>
      <c r="G42" s="28">
        <f>SUM(G39:G41)</f>
        <v>0</v>
      </c>
      <c r="H42" s="28">
        <f>SUM(H39:H41)</f>
        <v>0</v>
      </c>
      <c r="I42" s="71"/>
    </row>
    <row r="43" spans="1:9" s="4" customFormat="1" hidden="1" x14ac:dyDescent="0.2">
      <c r="A43" s="105" t="s">
        <v>27</v>
      </c>
      <c r="B43" s="106"/>
      <c r="C43" s="107"/>
      <c r="D43" s="37">
        <f>D37+D42</f>
        <v>337.13121000000001</v>
      </c>
      <c r="E43" s="37">
        <f>E37+E42</f>
        <v>0</v>
      </c>
      <c r="F43" s="37">
        <f>F37+F42</f>
        <v>796.57652999999993</v>
      </c>
      <c r="G43" s="37">
        <f>G37+G42</f>
        <v>0</v>
      </c>
      <c r="H43" s="37">
        <f>H37+H42</f>
        <v>1133.7077399999998</v>
      </c>
      <c r="I43" s="71"/>
    </row>
    <row r="44" spans="1:9" s="4" customFormat="1" ht="24" hidden="1" customHeight="1" x14ac:dyDescent="0.2">
      <c r="A44" s="86"/>
      <c r="B44" s="101" t="s">
        <v>28</v>
      </c>
      <c r="C44" s="101"/>
      <c r="D44" s="101"/>
      <c r="E44" s="101"/>
      <c r="F44" s="101"/>
      <c r="G44" s="108"/>
      <c r="H44" s="36"/>
      <c r="I44" s="71"/>
    </row>
    <row r="45" spans="1:9" s="4" customFormat="1" hidden="1" x14ac:dyDescent="0.2">
      <c r="A45" s="24">
        <v>5</v>
      </c>
      <c r="B45" s="24"/>
      <c r="C45" s="24"/>
      <c r="D45" s="26"/>
      <c r="E45" s="26"/>
      <c r="F45" s="26"/>
      <c r="G45" s="26"/>
      <c r="H45" s="27">
        <f>SUM(D45:G45)</f>
        <v>0</v>
      </c>
      <c r="I45" s="71"/>
    </row>
    <row r="46" spans="1:9" s="4" customFormat="1" hidden="1" x14ac:dyDescent="0.2">
      <c r="A46" s="24">
        <v>14</v>
      </c>
      <c r="B46" s="24"/>
      <c r="C46" s="24"/>
      <c r="D46" s="26"/>
      <c r="E46" s="26"/>
      <c r="F46" s="26"/>
      <c r="G46" s="26"/>
      <c r="H46" s="27">
        <f>SUM(D46:G46)</f>
        <v>0</v>
      </c>
      <c r="I46" s="71"/>
    </row>
    <row r="47" spans="1:9" s="4" customFormat="1" hidden="1" x14ac:dyDescent="0.2">
      <c r="A47" s="24">
        <v>15</v>
      </c>
      <c r="B47" s="24"/>
      <c r="C47" s="24"/>
      <c r="D47" s="26"/>
      <c r="E47" s="26"/>
      <c r="F47" s="26"/>
      <c r="G47" s="26"/>
      <c r="H47" s="27">
        <f>SUM(D47:G47)</f>
        <v>0</v>
      </c>
      <c r="I47" s="71"/>
    </row>
    <row r="48" spans="1:9" s="4" customFormat="1" hidden="1" x14ac:dyDescent="0.2">
      <c r="A48" s="102" t="s">
        <v>29</v>
      </c>
      <c r="B48" s="103"/>
      <c r="C48" s="104"/>
      <c r="D48" s="28">
        <f>SUM(D45:D47)</f>
        <v>0</v>
      </c>
      <c r="E48" s="28">
        <f>SUM(E45:E47)</f>
        <v>0</v>
      </c>
      <c r="F48" s="28">
        <f>SUM(F45:F47)</f>
        <v>0</v>
      </c>
      <c r="G48" s="28">
        <f>SUM(G45:G47)</f>
        <v>0</v>
      </c>
      <c r="H48" s="28">
        <f>SUM(H45:H47)</f>
        <v>0</v>
      </c>
      <c r="I48" s="71"/>
    </row>
    <row r="49" spans="1:9" s="4" customFormat="1" hidden="1" x14ac:dyDescent="0.2">
      <c r="A49" s="105" t="s">
        <v>30</v>
      </c>
      <c r="B49" s="106"/>
      <c r="C49" s="107"/>
      <c r="D49" s="37">
        <f>D43+D48</f>
        <v>337.13121000000001</v>
      </c>
      <c r="E49" s="37">
        <f>E43+E48</f>
        <v>0</v>
      </c>
      <c r="F49" s="37">
        <f>F43+F48</f>
        <v>796.57652999999993</v>
      </c>
      <c r="G49" s="37">
        <f>G43+G48</f>
        <v>0</v>
      </c>
      <c r="H49" s="37">
        <f>H43+H48</f>
        <v>1133.7077399999998</v>
      </c>
      <c r="I49" s="71"/>
    </row>
    <row r="50" spans="1:9" s="4" customFormat="1" ht="21" hidden="1" customHeight="1" x14ac:dyDescent="0.2">
      <c r="A50" s="86"/>
      <c r="B50" s="101" t="s">
        <v>31</v>
      </c>
      <c r="C50" s="101"/>
      <c r="D50" s="101"/>
      <c r="E50" s="101"/>
      <c r="F50" s="101"/>
      <c r="G50" s="108"/>
      <c r="H50" s="36"/>
      <c r="I50" s="71"/>
    </row>
    <row r="51" spans="1:9" s="4" customFormat="1" hidden="1" x14ac:dyDescent="0.2">
      <c r="A51" s="24">
        <v>6</v>
      </c>
      <c r="B51" s="24"/>
      <c r="C51" s="24"/>
      <c r="D51" s="26"/>
      <c r="E51" s="26"/>
      <c r="F51" s="26"/>
      <c r="G51" s="26"/>
      <c r="H51" s="27">
        <f>SUM(D51:G51)</f>
        <v>0</v>
      </c>
      <c r="I51" s="71"/>
    </row>
    <row r="52" spans="1:9" s="4" customFormat="1" hidden="1" x14ac:dyDescent="0.2">
      <c r="A52" s="24">
        <v>17</v>
      </c>
      <c r="B52" s="24"/>
      <c r="C52" s="24"/>
      <c r="D52" s="26"/>
      <c r="E52" s="26"/>
      <c r="F52" s="26"/>
      <c r="G52" s="26"/>
      <c r="H52" s="27">
        <f>SUM(D52:G52)</f>
        <v>0</v>
      </c>
      <c r="I52" s="71"/>
    </row>
    <row r="53" spans="1:9" s="4" customFormat="1" hidden="1" x14ac:dyDescent="0.2">
      <c r="A53" s="24">
        <v>18</v>
      </c>
      <c r="B53" s="24"/>
      <c r="C53" s="24"/>
      <c r="D53" s="26"/>
      <c r="E53" s="26"/>
      <c r="F53" s="26"/>
      <c r="G53" s="26"/>
      <c r="H53" s="27">
        <f>SUM(D53:G53)</f>
        <v>0</v>
      </c>
      <c r="I53" s="71"/>
    </row>
    <row r="54" spans="1:9" s="4" customFormat="1" hidden="1" x14ac:dyDescent="0.2">
      <c r="A54" s="102" t="s">
        <v>32</v>
      </c>
      <c r="B54" s="103"/>
      <c r="C54" s="104"/>
      <c r="D54" s="28">
        <f>SUM(D51:D53)</f>
        <v>0</v>
      </c>
      <c r="E54" s="28">
        <f>SUM(E51:E53)</f>
        <v>0</v>
      </c>
      <c r="F54" s="28">
        <f>SUM(F51:F53)</f>
        <v>0</v>
      </c>
      <c r="G54" s="28">
        <f>SUM(G51:G53)</f>
        <v>0</v>
      </c>
      <c r="H54" s="28">
        <f>SUM(H51:H53)</f>
        <v>0</v>
      </c>
      <c r="I54" s="71"/>
    </row>
    <row r="55" spans="1:9" s="4" customFormat="1" hidden="1" x14ac:dyDescent="0.2">
      <c r="A55" s="105" t="s">
        <v>33</v>
      </c>
      <c r="B55" s="106"/>
      <c r="C55" s="107"/>
      <c r="D55" s="37">
        <f>D49+D54</f>
        <v>337.13121000000001</v>
      </c>
      <c r="E55" s="37">
        <f>E49+E54</f>
        <v>0</v>
      </c>
      <c r="F55" s="37">
        <f>F49+F54</f>
        <v>796.57652999999993</v>
      </c>
      <c r="G55" s="37">
        <f>G49+G54</f>
        <v>0</v>
      </c>
      <c r="H55" s="37">
        <f>H49+H54</f>
        <v>1133.7077399999998</v>
      </c>
      <c r="I55" s="71"/>
    </row>
    <row r="56" spans="1:9" s="4" customFormat="1" ht="29.1" hidden="1" customHeight="1" x14ac:dyDescent="0.2">
      <c r="A56" s="86"/>
      <c r="B56" s="101" t="s">
        <v>34</v>
      </c>
      <c r="C56" s="101"/>
      <c r="D56" s="101"/>
      <c r="E56" s="101"/>
      <c r="F56" s="101"/>
      <c r="G56" s="108"/>
      <c r="H56" s="36"/>
      <c r="I56" s="71"/>
    </row>
    <row r="57" spans="1:9" s="4" customFormat="1" hidden="1" x14ac:dyDescent="0.2">
      <c r="A57" s="24">
        <v>6</v>
      </c>
      <c r="B57" s="29" t="s">
        <v>65</v>
      </c>
      <c r="C57" s="30" t="s">
        <v>88</v>
      </c>
      <c r="D57" s="87">
        <f>0/1000</f>
        <v>0</v>
      </c>
      <c r="E57" s="87">
        <f>0/1000</f>
        <v>0</v>
      </c>
      <c r="F57" s="87">
        <v>0</v>
      </c>
      <c r="G57" s="26"/>
      <c r="H57" s="34">
        <f>SUM(D57:G57)</f>
        <v>0</v>
      </c>
      <c r="I57" s="71"/>
    </row>
    <row r="58" spans="1:9" s="4" customFormat="1" hidden="1" x14ac:dyDescent="0.2">
      <c r="A58" s="24">
        <v>20</v>
      </c>
      <c r="B58" s="24"/>
      <c r="C58" s="24"/>
      <c r="D58" s="26"/>
      <c r="E58" s="26"/>
      <c r="F58" s="26"/>
      <c r="G58" s="26"/>
      <c r="H58" s="27">
        <f>SUM(D58:G58)</f>
        <v>0</v>
      </c>
      <c r="I58" s="71"/>
    </row>
    <row r="59" spans="1:9" s="4" customFormat="1" hidden="1" x14ac:dyDescent="0.2">
      <c r="A59" s="24">
        <v>21</v>
      </c>
      <c r="B59" s="24"/>
      <c r="C59" s="24"/>
      <c r="D59" s="26"/>
      <c r="E59" s="26"/>
      <c r="F59" s="26"/>
      <c r="G59" s="26"/>
      <c r="H59" s="27">
        <f>SUM(D59:G59)</f>
        <v>0</v>
      </c>
      <c r="I59" s="71"/>
    </row>
    <row r="60" spans="1:9" s="4" customFormat="1" hidden="1" x14ac:dyDescent="0.2">
      <c r="A60" s="102" t="s">
        <v>35</v>
      </c>
      <c r="B60" s="103"/>
      <c r="C60" s="104"/>
      <c r="D60" s="34">
        <f>SUM(D57:D59)</f>
        <v>0</v>
      </c>
      <c r="E60" s="28">
        <f>SUM(E57:E59)</f>
        <v>0</v>
      </c>
      <c r="F60" s="28">
        <f>SUM(F57:F59)</f>
        <v>0</v>
      </c>
      <c r="G60" s="28">
        <f>SUM(G57:G59)</f>
        <v>0</v>
      </c>
      <c r="H60" s="34">
        <f>H57+H58+H59</f>
        <v>0</v>
      </c>
      <c r="I60" s="71"/>
    </row>
    <row r="61" spans="1:9" s="4" customFormat="1" hidden="1" x14ac:dyDescent="0.2">
      <c r="A61" s="105" t="s">
        <v>36</v>
      </c>
      <c r="B61" s="106"/>
      <c r="C61" s="107"/>
      <c r="D61" s="35">
        <f>D31+D60</f>
        <v>337.13121000000001</v>
      </c>
      <c r="E61" s="37">
        <f>E55+E60</f>
        <v>0</v>
      </c>
      <c r="F61" s="35">
        <f>F31+F60</f>
        <v>796.57652999999993</v>
      </c>
      <c r="G61" s="37">
        <f>G55+G60</f>
        <v>0</v>
      </c>
      <c r="H61" s="35">
        <f>H31+H60</f>
        <v>1133.7077399999998</v>
      </c>
      <c r="I61" s="71"/>
    </row>
    <row r="62" spans="1:9" s="2" customFormat="1" ht="28.5" customHeight="1" x14ac:dyDescent="0.2">
      <c r="A62" s="38"/>
      <c r="B62" s="101" t="s">
        <v>5</v>
      </c>
      <c r="C62" s="101"/>
      <c r="D62" s="101"/>
      <c r="E62" s="101"/>
      <c r="F62" s="101"/>
      <c r="G62" s="101"/>
      <c r="H62" s="23"/>
      <c r="I62" s="48"/>
    </row>
    <row r="63" spans="1:9" s="2" customFormat="1" ht="57.75" customHeight="1" x14ac:dyDescent="0.2">
      <c r="A63" s="24">
        <v>3</v>
      </c>
      <c r="B63" s="93" t="s">
        <v>79</v>
      </c>
      <c r="C63" s="94" t="s">
        <v>78</v>
      </c>
      <c r="D63" s="31">
        <f>ROUND(D61*2.5%,5)*0</f>
        <v>0</v>
      </c>
      <c r="E63" s="31">
        <f>ROUND(E61*2.5%,5)*0</f>
        <v>0</v>
      </c>
      <c r="F63" s="31">
        <v>0</v>
      </c>
      <c r="G63" s="31">
        <v>0</v>
      </c>
      <c r="H63" s="33">
        <f t="shared" ref="H63" si="1">SUM(D63:G63)</f>
        <v>0</v>
      </c>
      <c r="I63" s="48"/>
    </row>
    <row r="64" spans="1:9" s="2" customFormat="1" hidden="1" x14ac:dyDescent="0.2">
      <c r="A64" s="95">
        <v>23</v>
      </c>
      <c r="B64" s="39"/>
      <c r="C64" s="96"/>
      <c r="D64" s="31"/>
      <c r="E64" s="31"/>
      <c r="F64" s="31"/>
      <c r="G64" s="31"/>
      <c r="H64" s="33">
        <f>SUM(D64:G64)</f>
        <v>0</v>
      </c>
      <c r="I64" s="48"/>
    </row>
    <row r="65" spans="1:10" s="2" customFormat="1" hidden="1" x14ac:dyDescent="0.2">
      <c r="A65" s="95">
        <v>24</v>
      </c>
      <c r="B65" s="39"/>
      <c r="C65" s="96"/>
      <c r="D65" s="31"/>
      <c r="E65" s="31"/>
      <c r="F65" s="31"/>
      <c r="G65" s="31"/>
      <c r="H65" s="33">
        <f>SUM(D65:G65)</f>
        <v>0</v>
      </c>
      <c r="I65" s="48"/>
    </row>
    <row r="66" spans="1:10" s="2" customFormat="1" x14ac:dyDescent="0.2">
      <c r="A66" s="102" t="s">
        <v>37</v>
      </c>
      <c r="B66" s="103"/>
      <c r="C66" s="104"/>
      <c r="D66" s="34">
        <f>SUM(D63:D65)</f>
        <v>0</v>
      </c>
      <c r="E66" s="34">
        <f>SUM(E63:E65)</f>
        <v>0</v>
      </c>
      <c r="F66" s="34">
        <f>SUM(F63:F65)</f>
        <v>0</v>
      </c>
      <c r="G66" s="34">
        <f>SUM(G63:G65)</f>
        <v>0</v>
      </c>
      <c r="H66" s="34">
        <f>SUM(H63:H65)</f>
        <v>0</v>
      </c>
      <c r="I66" s="48"/>
    </row>
    <row r="67" spans="1:10" s="2" customFormat="1" x14ac:dyDescent="0.2">
      <c r="A67" s="105" t="s">
        <v>38</v>
      </c>
      <c r="B67" s="106"/>
      <c r="C67" s="107"/>
      <c r="D67" s="35">
        <f>D61+D66</f>
        <v>337.13121000000001</v>
      </c>
      <c r="E67" s="35">
        <f>E61+E66</f>
        <v>0</v>
      </c>
      <c r="F67" s="35">
        <f>F61+F66</f>
        <v>796.57652999999993</v>
      </c>
      <c r="G67" s="35">
        <f>G61+G66</f>
        <v>0</v>
      </c>
      <c r="H67" s="35">
        <f>H61+H66</f>
        <v>1133.7077399999998</v>
      </c>
      <c r="I67" s="48"/>
    </row>
    <row r="68" spans="1:10" s="2" customFormat="1" ht="29.1" customHeight="1" x14ac:dyDescent="0.2">
      <c r="A68" s="38"/>
      <c r="B68" s="101" t="s">
        <v>6</v>
      </c>
      <c r="C68" s="101"/>
      <c r="D68" s="101"/>
      <c r="E68" s="101"/>
      <c r="F68" s="101"/>
      <c r="G68" s="101"/>
      <c r="H68" s="23"/>
      <c r="I68" s="48"/>
    </row>
    <row r="69" spans="1:10" s="2" customFormat="1" ht="64.5" customHeight="1" x14ac:dyDescent="0.2">
      <c r="A69" s="24">
        <v>4</v>
      </c>
      <c r="B69" s="97" t="s">
        <v>81</v>
      </c>
      <c r="C69" s="97" t="s">
        <v>7</v>
      </c>
      <c r="D69" s="87">
        <f>ROUND(D67*1.9%,5)</f>
        <v>6.4054900000000004</v>
      </c>
      <c r="E69" s="31">
        <f>ROUND(E67*1.9%,5)</f>
        <v>0</v>
      </c>
      <c r="F69" s="31">
        <f>ROUND(F67*1.9%,5)*0</f>
        <v>0</v>
      </c>
      <c r="G69" s="31">
        <v>0</v>
      </c>
      <c r="H69" s="88">
        <f>SUM(D69:G69)</f>
        <v>6.4054900000000004</v>
      </c>
      <c r="I69" s="48"/>
    </row>
    <row r="70" spans="1:10" s="2" customFormat="1" hidden="1" x14ac:dyDescent="0.2">
      <c r="A70" s="24">
        <v>6</v>
      </c>
      <c r="B70" s="29" t="s">
        <v>66</v>
      </c>
      <c r="C70" s="30" t="s">
        <v>84</v>
      </c>
      <c r="D70" s="31"/>
      <c r="E70" s="31"/>
      <c r="F70" s="31"/>
      <c r="G70" s="31">
        <f>11757.49/1000*0</f>
        <v>0</v>
      </c>
      <c r="H70" s="88">
        <f>G70</f>
        <v>0</v>
      </c>
      <c r="I70" s="59"/>
    </row>
    <row r="71" spans="1:10" s="2" customFormat="1" x14ac:dyDescent="0.2">
      <c r="A71" s="24">
        <v>5</v>
      </c>
      <c r="B71" s="29" t="s">
        <v>67</v>
      </c>
      <c r="C71" s="30" t="s">
        <v>85</v>
      </c>
      <c r="D71" s="31"/>
      <c r="E71" s="31"/>
      <c r="F71" s="31"/>
      <c r="G71" s="87">
        <f>18283.6/1000</f>
        <v>18.2836</v>
      </c>
      <c r="H71" s="88">
        <f>G71</f>
        <v>18.2836</v>
      </c>
      <c r="I71" s="59"/>
    </row>
    <row r="72" spans="1:10" s="2" customFormat="1" x14ac:dyDescent="0.2">
      <c r="A72" s="24">
        <v>6</v>
      </c>
      <c r="B72" s="29" t="s">
        <v>68</v>
      </c>
      <c r="C72" s="30" t="s">
        <v>95</v>
      </c>
      <c r="D72" s="31"/>
      <c r="E72" s="31"/>
      <c r="F72" s="31"/>
      <c r="G72" s="87">
        <f>76344.67/1000</f>
        <v>76.344669999999994</v>
      </c>
      <c r="H72" s="88">
        <f>G72</f>
        <v>76.344669999999994</v>
      </c>
      <c r="I72" s="59"/>
    </row>
    <row r="73" spans="1:10" s="2" customFormat="1" hidden="1" x14ac:dyDescent="0.2">
      <c r="A73" s="24">
        <v>12</v>
      </c>
      <c r="B73" s="29" t="s">
        <v>82</v>
      </c>
      <c r="C73" s="30" t="s">
        <v>90</v>
      </c>
      <c r="D73" s="31"/>
      <c r="E73" s="31"/>
      <c r="F73" s="31"/>
      <c r="G73" s="31">
        <f>0/1000</f>
        <v>0</v>
      </c>
      <c r="H73" s="33">
        <f>G73</f>
        <v>0</v>
      </c>
      <c r="I73" s="48"/>
    </row>
    <row r="74" spans="1:10" s="2" customFormat="1" x14ac:dyDescent="0.2">
      <c r="A74" s="102" t="s">
        <v>39</v>
      </c>
      <c r="B74" s="103"/>
      <c r="C74" s="104"/>
      <c r="D74" s="34">
        <f>SUM(D69:D73)</f>
        <v>6.4054900000000004</v>
      </c>
      <c r="E74" s="34">
        <f>SUM(E69:E73)</f>
        <v>0</v>
      </c>
      <c r="F74" s="34">
        <f>SUM(F69:F73)</f>
        <v>0</v>
      </c>
      <c r="G74" s="34">
        <f>SUM(G69:G73)</f>
        <v>94.628269999999986</v>
      </c>
      <c r="H74" s="34">
        <f>SUM(H69:H73)</f>
        <v>101.03376</v>
      </c>
      <c r="I74" s="59"/>
    </row>
    <row r="75" spans="1:10" s="2" customFormat="1" x14ac:dyDescent="0.2">
      <c r="A75" s="105" t="s">
        <v>40</v>
      </c>
      <c r="B75" s="106"/>
      <c r="C75" s="107"/>
      <c r="D75" s="35">
        <f>D67+D74</f>
        <v>343.5367</v>
      </c>
      <c r="E75" s="35">
        <f>E67+E74</f>
        <v>0</v>
      </c>
      <c r="F75" s="35">
        <f>F67+F74</f>
        <v>796.57652999999993</v>
      </c>
      <c r="G75" s="35">
        <f>G67+G74</f>
        <v>94.628269999999986</v>
      </c>
      <c r="H75" s="35">
        <f>H67+H74</f>
        <v>1234.7414999999999</v>
      </c>
      <c r="I75" s="60"/>
      <c r="J75" s="65"/>
    </row>
    <row r="76" spans="1:10" s="2" customFormat="1" ht="28.5" customHeight="1" x14ac:dyDescent="0.2">
      <c r="A76" s="38"/>
      <c r="B76" s="101" t="s">
        <v>41</v>
      </c>
      <c r="C76" s="101"/>
      <c r="D76" s="101"/>
      <c r="E76" s="101"/>
      <c r="F76" s="101"/>
      <c r="G76" s="101"/>
      <c r="H76" s="24"/>
      <c r="I76" s="48"/>
    </row>
    <row r="77" spans="1:10" s="2" customFormat="1" ht="68.25" customHeight="1" x14ac:dyDescent="0.2">
      <c r="A77" s="24">
        <v>7</v>
      </c>
      <c r="B77" s="39" t="s">
        <v>60</v>
      </c>
      <c r="C77" s="40" t="s">
        <v>59</v>
      </c>
      <c r="D77" s="31"/>
      <c r="E77" s="31"/>
      <c r="F77" s="31"/>
      <c r="G77" s="87">
        <f>ROUND(H75*0.0214,5)</f>
        <v>26.423469999999998</v>
      </c>
      <c r="H77" s="88">
        <f>SUM(D77:G77)</f>
        <v>26.423469999999998</v>
      </c>
      <c r="I77" s="48"/>
    </row>
    <row r="78" spans="1:10" s="2" customFormat="1" ht="61.5" customHeight="1" x14ac:dyDescent="0.2">
      <c r="A78" s="95">
        <v>8</v>
      </c>
      <c r="B78" s="39" t="s">
        <v>92</v>
      </c>
      <c r="C78" s="96" t="s">
        <v>93</v>
      </c>
      <c r="D78" s="31"/>
      <c r="E78" s="31"/>
      <c r="F78" s="31"/>
      <c r="G78" s="87">
        <f>ROUND((H75+H92)*0.0393,5)</f>
        <v>50.879570000000001</v>
      </c>
      <c r="H78" s="88">
        <f>SUM(D78:G78)</f>
        <v>50.879570000000001</v>
      </c>
      <c r="I78" s="48"/>
    </row>
    <row r="79" spans="1:10" s="2" customFormat="1" hidden="1" x14ac:dyDescent="0.2">
      <c r="A79" s="95">
        <v>30</v>
      </c>
      <c r="B79" s="39"/>
      <c r="C79" s="96"/>
      <c r="D79" s="31"/>
      <c r="E79" s="31"/>
      <c r="F79" s="31"/>
      <c r="G79" s="31"/>
      <c r="H79" s="33">
        <f>SUM(D79:G79)</f>
        <v>0</v>
      </c>
      <c r="I79" s="48"/>
    </row>
    <row r="80" spans="1:10" s="2" customFormat="1" x14ac:dyDescent="0.2">
      <c r="A80" s="102" t="s">
        <v>42</v>
      </c>
      <c r="B80" s="103"/>
      <c r="C80" s="104"/>
      <c r="D80" s="34">
        <f>SUM(D77:D79)</f>
        <v>0</v>
      </c>
      <c r="E80" s="34">
        <f>SUM(E77:E79)</f>
        <v>0</v>
      </c>
      <c r="F80" s="34">
        <f>SUM(F77:F79)</f>
        <v>0</v>
      </c>
      <c r="G80" s="34">
        <f>SUM(G77:G79)</f>
        <v>77.303039999999996</v>
      </c>
      <c r="H80" s="34">
        <f>SUM(D80:G80)</f>
        <v>77.303039999999996</v>
      </c>
      <c r="I80" s="59"/>
    </row>
    <row r="81" spans="1:11" s="2" customFormat="1" x14ac:dyDescent="0.2">
      <c r="A81" s="105" t="s">
        <v>43</v>
      </c>
      <c r="B81" s="106"/>
      <c r="C81" s="107"/>
      <c r="D81" s="35">
        <f>D75+D80</f>
        <v>343.5367</v>
      </c>
      <c r="E81" s="35">
        <f>E75+E80</f>
        <v>0</v>
      </c>
      <c r="F81" s="35">
        <f>F75+F80</f>
        <v>796.57652999999993</v>
      </c>
      <c r="G81" s="35">
        <f>G75+G80</f>
        <v>171.93131</v>
      </c>
      <c r="H81" s="35">
        <f>H75+H80</f>
        <v>1312.0445399999999</v>
      </c>
      <c r="I81" s="59"/>
    </row>
    <row r="82" spans="1:11" s="2" customFormat="1" ht="28.5" hidden="1" customHeight="1" x14ac:dyDescent="0.2">
      <c r="A82" s="38"/>
      <c r="B82" s="101" t="s">
        <v>44</v>
      </c>
      <c r="C82" s="101"/>
      <c r="D82" s="101"/>
      <c r="E82" s="101"/>
      <c r="F82" s="101"/>
      <c r="G82" s="101"/>
      <c r="H82" s="24"/>
      <c r="I82" s="48"/>
    </row>
    <row r="83" spans="1:11" s="2" customFormat="1" hidden="1" x14ac:dyDescent="0.2">
      <c r="A83" s="95">
        <v>13</v>
      </c>
      <c r="B83" s="39"/>
      <c r="C83" s="96"/>
      <c r="D83" s="26"/>
      <c r="E83" s="26"/>
      <c r="F83" s="26"/>
      <c r="G83" s="26"/>
      <c r="H83" s="27">
        <f>SUM(D83:G83)</f>
        <v>0</v>
      </c>
      <c r="I83" s="48"/>
    </row>
    <row r="84" spans="1:11" s="2" customFormat="1" hidden="1" x14ac:dyDescent="0.2">
      <c r="A84" s="95">
        <v>32</v>
      </c>
      <c r="B84" s="39"/>
      <c r="C84" s="96"/>
      <c r="D84" s="26"/>
      <c r="E84" s="26"/>
      <c r="F84" s="26"/>
      <c r="G84" s="26"/>
      <c r="H84" s="27">
        <f>SUM(D84:G84)</f>
        <v>0</v>
      </c>
      <c r="I84" s="48"/>
    </row>
    <row r="85" spans="1:11" s="2" customFormat="1" hidden="1" x14ac:dyDescent="0.2">
      <c r="A85" s="95">
        <v>33</v>
      </c>
      <c r="B85" s="39"/>
      <c r="C85" s="96"/>
      <c r="D85" s="26"/>
      <c r="E85" s="26"/>
      <c r="F85" s="26"/>
      <c r="G85" s="26"/>
      <c r="H85" s="27">
        <f>SUM(D85:G85)</f>
        <v>0</v>
      </c>
      <c r="I85" s="48"/>
    </row>
    <row r="86" spans="1:11" s="2" customFormat="1" hidden="1" x14ac:dyDescent="0.2">
      <c r="A86" s="102" t="s">
        <v>42</v>
      </c>
      <c r="B86" s="103"/>
      <c r="C86" s="104"/>
      <c r="D86" s="28">
        <f>SUM(D83:D85)</f>
        <v>0</v>
      </c>
      <c r="E86" s="28">
        <f>SUM(E83:E85)</f>
        <v>0</v>
      </c>
      <c r="F86" s="28">
        <f>SUM(F83:F85)</f>
        <v>0</v>
      </c>
      <c r="G86" s="28">
        <f>SUM(G83:G85)</f>
        <v>0</v>
      </c>
      <c r="H86" s="28">
        <f>SUM(D86:G86)</f>
        <v>0</v>
      </c>
      <c r="I86" s="48"/>
    </row>
    <row r="87" spans="1:11" s="2" customFormat="1" hidden="1" x14ac:dyDescent="0.2">
      <c r="A87" s="105" t="s">
        <v>45</v>
      </c>
      <c r="B87" s="106"/>
      <c r="C87" s="107"/>
      <c r="D87" s="37">
        <f>D81+D86</f>
        <v>343.5367</v>
      </c>
      <c r="E87" s="37">
        <f>E81+E86</f>
        <v>0</v>
      </c>
      <c r="F87" s="37">
        <f>F81+F86</f>
        <v>796.57652999999993</v>
      </c>
      <c r="G87" s="37">
        <f>G81+G86</f>
        <v>171.93131</v>
      </c>
      <c r="H87" s="37">
        <f>H81+H86</f>
        <v>1312.0445399999999</v>
      </c>
      <c r="I87" s="48"/>
    </row>
    <row r="88" spans="1:11" s="2" customFormat="1" ht="29.1" customHeight="1" x14ac:dyDescent="0.2">
      <c r="A88" s="38"/>
      <c r="B88" s="101" t="s">
        <v>46</v>
      </c>
      <c r="C88" s="101"/>
      <c r="D88" s="101"/>
      <c r="E88" s="101"/>
      <c r="F88" s="101"/>
      <c r="G88" s="101"/>
      <c r="H88" s="24"/>
      <c r="I88" s="48"/>
    </row>
    <row r="89" spans="1:11" s="2" customFormat="1" ht="57" customHeight="1" x14ac:dyDescent="0.2">
      <c r="A89" s="24">
        <v>9</v>
      </c>
      <c r="B89" s="39" t="str">
        <f>D14</f>
        <v>Договор № 918-ЮЭС от 14.09.2022 г.</v>
      </c>
      <c r="C89" s="98" t="s">
        <v>8</v>
      </c>
      <c r="D89" s="31"/>
      <c r="E89" s="31"/>
      <c r="F89" s="31"/>
      <c r="G89" s="87">
        <f>59903.98/1000</f>
        <v>59.903980000000004</v>
      </c>
      <c r="H89" s="88">
        <f>SUM(D89:G89)</f>
        <v>59.903980000000004</v>
      </c>
      <c r="I89" s="59"/>
    </row>
    <row r="90" spans="1:11" s="2" customFormat="1" hidden="1" x14ac:dyDescent="0.2">
      <c r="A90" s="95">
        <v>14</v>
      </c>
      <c r="B90" s="24" t="s">
        <v>58</v>
      </c>
      <c r="C90" s="99" t="s">
        <v>57</v>
      </c>
      <c r="D90" s="31"/>
      <c r="E90" s="31"/>
      <c r="F90" s="31"/>
      <c r="G90" s="31">
        <v>0</v>
      </c>
      <c r="H90" s="33">
        <f>SUM(D90:G90)</f>
        <v>0</v>
      </c>
      <c r="I90" s="48"/>
    </row>
    <row r="91" spans="1:11" s="2" customFormat="1" hidden="1" x14ac:dyDescent="0.2">
      <c r="A91" s="95">
        <v>36</v>
      </c>
      <c r="B91" s="24"/>
      <c r="C91" s="100"/>
      <c r="D91" s="31"/>
      <c r="E91" s="31"/>
      <c r="F91" s="31"/>
      <c r="G91" s="31"/>
      <c r="H91" s="33">
        <f>SUM(D91:G91)</f>
        <v>0</v>
      </c>
      <c r="I91" s="48"/>
    </row>
    <row r="92" spans="1:11" s="2" customFormat="1" x14ac:dyDescent="0.3">
      <c r="A92" s="102" t="s">
        <v>47</v>
      </c>
      <c r="B92" s="103"/>
      <c r="C92" s="104"/>
      <c r="D92" s="34">
        <f>SUM(D89:D91)</f>
        <v>0</v>
      </c>
      <c r="E92" s="34">
        <f>SUM(E89:E91)</f>
        <v>0</v>
      </c>
      <c r="F92" s="34">
        <f>SUM(F89:F91)</f>
        <v>0</v>
      </c>
      <c r="G92" s="34">
        <f>SUM(G89:G91)</f>
        <v>59.903980000000004</v>
      </c>
      <c r="H92" s="34">
        <f>SUM(H89:H91)</f>
        <v>59.903980000000004</v>
      </c>
      <c r="I92" s="72"/>
    </row>
    <row r="93" spans="1:11" s="2" customFormat="1" x14ac:dyDescent="0.3">
      <c r="A93" s="105" t="s">
        <v>48</v>
      </c>
      <c r="B93" s="106"/>
      <c r="C93" s="107"/>
      <c r="D93" s="35">
        <f>D87+D92</f>
        <v>343.5367</v>
      </c>
      <c r="E93" s="35">
        <f>E87+E92</f>
        <v>0</v>
      </c>
      <c r="F93" s="35">
        <f>F87+F92</f>
        <v>796.57652999999993</v>
      </c>
      <c r="G93" s="35">
        <f>G87+G92</f>
        <v>231.83528999999999</v>
      </c>
      <c r="H93" s="35">
        <f>H92+H87</f>
        <v>1371.9485199999999</v>
      </c>
      <c r="I93" s="73"/>
    </row>
    <row r="94" spans="1:11" s="2" customFormat="1" ht="28.5" customHeight="1" x14ac:dyDescent="0.2">
      <c r="A94" s="38"/>
      <c r="B94" s="101" t="s">
        <v>49</v>
      </c>
      <c r="C94" s="101"/>
      <c r="D94" s="101"/>
      <c r="E94" s="101"/>
      <c r="F94" s="101"/>
      <c r="G94" s="101"/>
      <c r="H94" s="24"/>
      <c r="I94" s="74"/>
      <c r="J94" s="67"/>
      <c r="K94" s="53"/>
    </row>
    <row r="95" spans="1:11" s="2" customFormat="1" ht="49.5" customHeight="1" x14ac:dyDescent="0.3">
      <c r="A95" s="24">
        <v>10</v>
      </c>
      <c r="B95" s="39" t="s">
        <v>62</v>
      </c>
      <c r="C95" s="85" t="s">
        <v>91</v>
      </c>
      <c r="D95" s="87">
        <f>D93*0.03</f>
        <v>10.306101</v>
      </c>
      <c r="E95" s="87">
        <f>E93*0.015</f>
        <v>0</v>
      </c>
      <c r="F95" s="87">
        <f>F93*0.03</f>
        <v>23.897295899999996</v>
      </c>
      <c r="G95" s="87">
        <f>G93*0.03</f>
        <v>6.9550586999999995</v>
      </c>
      <c r="H95" s="88">
        <f>SUM(D95:G95)</f>
        <v>41.158455599999996</v>
      </c>
      <c r="I95" s="84"/>
      <c r="J95" s="53"/>
      <c r="K95" s="53"/>
    </row>
    <row r="96" spans="1:11" s="2" customFormat="1" ht="21" hidden="1" x14ac:dyDescent="0.2">
      <c r="A96" s="24">
        <v>38</v>
      </c>
      <c r="B96" s="39"/>
      <c r="C96" s="40"/>
      <c r="D96" s="31"/>
      <c r="E96" s="31"/>
      <c r="F96" s="31"/>
      <c r="G96" s="31"/>
      <c r="H96" s="33">
        <f>SUM(D96:G96)</f>
        <v>0</v>
      </c>
      <c r="I96" s="48"/>
      <c r="J96" s="53"/>
      <c r="K96" s="53"/>
    </row>
    <row r="97" spans="1:11" s="2" customFormat="1" ht="21" hidden="1" x14ac:dyDescent="0.3">
      <c r="A97" s="24">
        <v>39</v>
      </c>
      <c r="B97" s="39"/>
      <c r="C97" s="40"/>
      <c r="D97" s="31"/>
      <c r="E97" s="31"/>
      <c r="F97" s="31"/>
      <c r="G97" s="31"/>
      <c r="H97" s="33">
        <f>SUM(D97:G97)</f>
        <v>0</v>
      </c>
      <c r="I97" s="75"/>
      <c r="J97" s="53"/>
      <c r="K97" s="53"/>
    </row>
    <row r="98" spans="1:11" s="2" customFormat="1" ht="20.25" customHeight="1" x14ac:dyDescent="0.3">
      <c r="A98" s="41"/>
      <c r="B98" s="41"/>
      <c r="C98" s="42" t="s">
        <v>50</v>
      </c>
      <c r="D98" s="43">
        <f>SUM(D95:D97)</f>
        <v>10.306101</v>
      </c>
      <c r="E98" s="43">
        <f>SUM(E95:E97)</f>
        <v>0</v>
      </c>
      <c r="F98" s="43">
        <f>SUM(F95:F97)</f>
        <v>23.897295899999996</v>
      </c>
      <c r="G98" s="43">
        <f>SUM(G95:G97)</f>
        <v>6.9550586999999995</v>
      </c>
      <c r="H98" s="43">
        <f>SUM(H95:H97)</f>
        <v>41.158455599999996</v>
      </c>
      <c r="I98" s="76"/>
      <c r="J98" s="56"/>
      <c r="K98" s="53"/>
    </row>
    <row r="99" spans="1:11" s="2" customFormat="1" ht="21" x14ac:dyDescent="0.3">
      <c r="A99" s="44"/>
      <c r="B99" s="44"/>
      <c r="C99" s="44" t="s">
        <v>51</v>
      </c>
      <c r="D99" s="45">
        <f>D93+D98</f>
        <v>353.84280100000001</v>
      </c>
      <c r="E99" s="45">
        <f>E93+E98</f>
        <v>0</v>
      </c>
      <c r="F99" s="45">
        <f>F93+F98</f>
        <v>820.47382589999995</v>
      </c>
      <c r="G99" s="45">
        <f>G93+G98</f>
        <v>238.79034869999998</v>
      </c>
      <c r="H99" s="45">
        <f>H93+H98</f>
        <v>1413.1069755999999</v>
      </c>
      <c r="I99" s="77">
        <f>'ССР_Т_1 этап'!H99+'ССР_Т_2 этап'!H99</f>
        <v>1413.1069755999997</v>
      </c>
      <c r="J99" s="89"/>
      <c r="K99" s="68"/>
    </row>
    <row r="100" spans="1:11" s="2" customFormat="1" ht="21" x14ac:dyDescent="0.2">
      <c r="A100" s="41"/>
      <c r="B100" s="101" t="s">
        <v>56</v>
      </c>
      <c r="C100" s="101"/>
      <c r="D100" s="101"/>
      <c r="E100" s="101"/>
      <c r="F100" s="101"/>
      <c r="G100" s="101"/>
      <c r="H100" s="37"/>
      <c r="I100" s="48"/>
      <c r="J100" s="56"/>
      <c r="K100" s="53"/>
    </row>
    <row r="101" spans="1:11" s="2" customFormat="1" ht="21" x14ac:dyDescent="0.2">
      <c r="A101" s="24">
        <v>11</v>
      </c>
      <c r="B101" s="41"/>
      <c r="C101" s="46" t="s">
        <v>96</v>
      </c>
      <c r="D101" s="31">
        <f>ROUND(D99*0.22,5)</f>
        <v>77.845420000000004</v>
      </c>
      <c r="E101" s="31">
        <f>ROUND(E99*0.2,5)</f>
        <v>0</v>
      </c>
      <c r="F101" s="31">
        <f>ROUND(F99*0.22,5)</f>
        <v>180.50424000000001</v>
      </c>
      <c r="G101" s="31">
        <f>ROUND(G99*0.22,5)</f>
        <v>52.533880000000003</v>
      </c>
      <c r="H101" s="35">
        <f>SUM(D101:G101)</f>
        <v>310.88354000000004</v>
      </c>
      <c r="I101" s="48"/>
      <c r="J101" s="90"/>
      <c r="K101" s="53"/>
    </row>
    <row r="102" spans="1:11" s="2" customFormat="1" ht="37.5" hidden="1" x14ac:dyDescent="0.2">
      <c r="A102" s="24">
        <v>17</v>
      </c>
      <c r="B102" s="41"/>
      <c r="C102" s="46" t="s">
        <v>53</v>
      </c>
      <c r="D102" s="31"/>
      <c r="E102" s="31"/>
      <c r="F102" s="31"/>
      <c r="G102" s="31"/>
      <c r="H102" s="35">
        <f>SUM(D102:G102)</f>
        <v>0</v>
      </c>
      <c r="I102" s="48"/>
      <c r="J102" s="53"/>
      <c r="K102" s="53"/>
    </row>
    <row r="103" spans="1:11" s="2" customFormat="1" ht="37.5" hidden="1" x14ac:dyDescent="0.2">
      <c r="A103" s="24">
        <v>42</v>
      </c>
      <c r="B103" s="41"/>
      <c r="C103" s="46" t="s">
        <v>52</v>
      </c>
      <c r="D103" s="31"/>
      <c r="E103" s="31"/>
      <c r="F103" s="31"/>
      <c r="G103" s="31"/>
      <c r="H103" s="35">
        <f>SUM(D103:G103)</f>
        <v>0</v>
      </c>
      <c r="I103" s="48"/>
      <c r="J103" s="53"/>
      <c r="K103" s="53"/>
    </row>
    <row r="104" spans="1:11" s="2" customFormat="1" ht="21" x14ac:dyDescent="0.2">
      <c r="A104" s="41"/>
      <c r="B104" s="41"/>
      <c r="C104" s="47" t="s">
        <v>54</v>
      </c>
      <c r="D104" s="35">
        <f>SUM(D101:D103)</f>
        <v>77.845420000000004</v>
      </c>
      <c r="E104" s="35">
        <f>SUM(E101:E103)</f>
        <v>0</v>
      </c>
      <c r="F104" s="35">
        <f>SUM(F101:F103)</f>
        <v>180.50424000000001</v>
      </c>
      <c r="G104" s="35">
        <f>SUM(G101:G103)</f>
        <v>52.533880000000003</v>
      </c>
      <c r="H104" s="35">
        <f>SUM(H101:H103)</f>
        <v>310.88354000000004</v>
      </c>
      <c r="I104" s="78"/>
      <c r="J104" s="82"/>
      <c r="K104" s="83"/>
    </row>
    <row r="105" spans="1:11" s="2" customFormat="1" ht="21" x14ac:dyDescent="0.2">
      <c r="A105" s="41"/>
      <c r="B105" s="41"/>
      <c r="C105" s="47" t="s">
        <v>55</v>
      </c>
      <c r="D105" s="35">
        <f>D99+D101</f>
        <v>431.688221</v>
      </c>
      <c r="E105" s="35">
        <f>E99+E101</f>
        <v>0</v>
      </c>
      <c r="F105" s="35">
        <f>F99+F101</f>
        <v>1000.9780658999999</v>
      </c>
      <c r="G105" s="35">
        <f>G99+G101</f>
        <v>291.32422869999999</v>
      </c>
      <c r="H105" s="31">
        <f>H99+H104</f>
        <v>1723.9905156</v>
      </c>
      <c r="I105" s="78"/>
      <c r="J105" s="66"/>
      <c r="K105" s="53"/>
    </row>
    <row r="106" spans="1:11" s="2" customFormat="1" ht="21" x14ac:dyDescent="0.2">
      <c r="A106" s="49"/>
      <c r="B106" s="49"/>
      <c r="C106" s="50"/>
      <c r="D106" s="51"/>
      <c r="E106" s="51"/>
      <c r="F106" s="51"/>
      <c r="G106" s="51"/>
      <c r="H106" s="52"/>
      <c r="I106" s="78"/>
      <c r="J106" s="57"/>
      <c r="K106" s="53"/>
    </row>
    <row r="107" spans="1:11" s="2" customFormat="1" ht="21" x14ac:dyDescent="0.2">
      <c r="A107" s="49"/>
      <c r="B107" s="49"/>
      <c r="C107" s="50"/>
      <c r="D107" s="51"/>
      <c r="E107" s="51"/>
      <c r="F107" s="51"/>
      <c r="G107" s="51"/>
      <c r="H107" s="52"/>
      <c r="I107" s="78"/>
      <c r="J107" s="57"/>
      <c r="K107" s="64"/>
    </row>
    <row r="108" spans="1:11" s="2" customFormat="1" ht="21" x14ac:dyDescent="0.2">
      <c r="A108" s="49"/>
      <c r="B108" s="49"/>
      <c r="C108" s="50"/>
      <c r="D108" s="51"/>
      <c r="E108" s="51"/>
      <c r="F108" s="51"/>
      <c r="G108" s="51"/>
      <c r="H108" s="52"/>
      <c r="I108" s="78"/>
      <c r="J108" s="57"/>
      <c r="K108" s="64"/>
    </row>
    <row r="109" spans="1:11" s="2" customFormat="1" ht="21" x14ac:dyDescent="0.2">
      <c r="A109" s="48"/>
      <c r="B109" s="53"/>
      <c r="C109" s="53"/>
      <c r="D109" s="53"/>
      <c r="E109" s="53"/>
      <c r="F109" s="53"/>
      <c r="G109" s="53"/>
      <c r="H109" s="53"/>
      <c r="I109" s="48"/>
      <c r="J109" s="53"/>
      <c r="K109" s="53"/>
    </row>
    <row r="110" spans="1:11" s="3" customFormat="1" ht="42.75" customHeight="1" x14ac:dyDescent="0.35">
      <c r="A110" s="61"/>
      <c r="B110" s="80" t="s">
        <v>74</v>
      </c>
      <c r="C110" s="118" t="s">
        <v>76</v>
      </c>
      <c r="D110" s="118"/>
      <c r="E110" s="63"/>
      <c r="F110" s="62" t="s">
        <v>77</v>
      </c>
      <c r="G110" s="62"/>
      <c r="H110" s="62"/>
    </row>
    <row r="111" spans="1:11" s="2" customFormat="1" ht="21" x14ac:dyDescent="0.35">
      <c r="A111" s="48"/>
      <c r="B111" s="62" t="s">
        <v>9</v>
      </c>
      <c r="C111" s="53"/>
      <c r="D111" s="53"/>
      <c r="E111" s="53"/>
      <c r="F111" s="53"/>
      <c r="G111" s="53"/>
      <c r="H111" s="53"/>
      <c r="I111" s="48"/>
    </row>
    <row r="112" spans="1:11" s="2" customFormat="1" x14ac:dyDescent="0.2">
      <c r="I112" s="48"/>
    </row>
    <row r="113" spans="9:9" s="2" customFormat="1" x14ac:dyDescent="0.2">
      <c r="I113" s="48"/>
    </row>
    <row r="114" spans="9:9" s="2" customFormat="1" x14ac:dyDescent="0.2">
      <c r="I114" s="48"/>
    </row>
    <row r="115" spans="9:9" s="2" customFormat="1" x14ac:dyDescent="0.2">
      <c r="I115" s="48"/>
    </row>
  </sheetData>
  <mergeCells count="57">
    <mergeCell ref="C110:D110"/>
    <mergeCell ref="B19:G19"/>
    <mergeCell ref="A23:C23"/>
    <mergeCell ref="B24:G24"/>
    <mergeCell ref="A30:C30"/>
    <mergeCell ref="B32:G32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  <mergeCell ref="A16:A17"/>
    <mergeCell ref="B9:H9"/>
    <mergeCell ref="B11:H11"/>
    <mergeCell ref="B12:H12"/>
    <mergeCell ref="B16:B17"/>
    <mergeCell ref="C16:C17"/>
    <mergeCell ref="D16:G16"/>
    <mergeCell ref="H16:H17"/>
    <mergeCell ref="B50:G50"/>
    <mergeCell ref="A54:C54"/>
    <mergeCell ref="A55:C55"/>
    <mergeCell ref="B82:G82"/>
    <mergeCell ref="A60:C60"/>
    <mergeCell ref="A61:C61"/>
    <mergeCell ref="B62:G62"/>
    <mergeCell ref="A66:C66"/>
    <mergeCell ref="A67:C67"/>
    <mergeCell ref="B68:G68"/>
    <mergeCell ref="A74:C74"/>
    <mergeCell ref="A75:C75"/>
    <mergeCell ref="B76:G76"/>
    <mergeCell ref="A80:C80"/>
    <mergeCell ref="A81:C81"/>
    <mergeCell ref="B100:G100"/>
    <mergeCell ref="A86:C86"/>
    <mergeCell ref="A87:C87"/>
    <mergeCell ref="B88:G88"/>
    <mergeCell ref="A92:C92"/>
    <mergeCell ref="A93:C93"/>
    <mergeCell ref="B94:G94"/>
  </mergeCells>
  <printOptions horizontalCentered="1"/>
  <pageMargins left="0.23622047244094491" right="0.23622047244094491" top="0.39" bottom="0.74803149606299213" header="0.31496062992125984" footer="0.31496062992125984"/>
  <pageSetup paperSize="9" scale="5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5"/>
  <sheetViews>
    <sheetView view="pageBreakPreview" topLeftCell="A24" zoomScale="70" zoomScaleNormal="80" zoomScaleSheetLayoutView="70" workbookViewId="0">
      <selection activeCell="J69" sqref="J69"/>
    </sheetView>
  </sheetViews>
  <sheetFormatPr defaultColWidth="9.33203125" defaultRowHeight="18.75" x14ac:dyDescent="0.3"/>
  <cols>
    <col min="1" max="1" width="6" style="1" customWidth="1"/>
    <col min="2" max="2" width="33.6640625" style="1" customWidth="1"/>
    <col min="3" max="3" width="66.1640625" style="1" customWidth="1"/>
    <col min="4" max="4" width="29" style="1" customWidth="1"/>
    <col min="5" max="5" width="28.6640625" style="1" customWidth="1"/>
    <col min="6" max="6" width="26.5" style="1" customWidth="1"/>
    <col min="7" max="8" width="28.33203125" style="1" customWidth="1"/>
    <col min="9" max="9" width="27.83203125" style="8" customWidth="1"/>
    <col min="10" max="10" width="28.83203125" style="1" customWidth="1"/>
    <col min="11" max="11" width="30.6640625" style="1" customWidth="1"/>
    <col min="12" max="12" width="12.33203125" style="1" bestFit="1" customWidth="1"/>
    <col min="13" max="16384" width="9.33203125" style="1"/>
  </cols>
  <sheetData>
    <row r="1" spans="1:9" s="7" customFormat="1" ht="30" customHeight="1" x14ac:dyDescent="0.3">
      <c r="A1" s="8"/>
      <c r="B1" s="113" t="s">
        <v>0</v>
      </c>
      <c r="C1" s="113"/>
      <c r="D1" s="113"/>
      <c r="E1" s="113"/>
      <c r="F1" s="9"/>
      <c r="G1" s="113"/>
      <c r="H1" s="113"/>
      <c r="I1" s="8"/>
    </row>
    <row r="2" spans="1:9" s="7" customFormat="1" x14ac:dyDescent="0.3">
      <c r="A2" s="8"/>
      <c r="B2" s="114"/>
      <c r="C2" s="114"/>
      <c r="D2" s="114"/>
      <c r="E2" s="114"/>
      <c r="F2" s="10"/>
      <c r="G2" s="114"/>
      <c r="H2" s="114"/>
      <c r="I2" s="8"/>
    </row>
    <row r="3" spans="1:9" s="7" customFormat="1" ht="21.75" customHeight="1" x14ac:dyDescent="0.3">
      <c r="A3" s="8"/>
      <c r="B3" s="115" t="s">
        <v>86</v>
      </c>
      <c r="C3" s="115"/>
      <c r="D3" s="115"/>
      <c r="E3" s="115"/>
      <c r="F3" s="11"/>
      <c r="G3" s="116"/>
      <c r="H3" s="116"/>
      <c r="I3" s="8"/>
    </row>
    <row r="4" spans="1:9" s="7" customFormat="1" x14ac:dyDescent="0.3">
      <c r="A4" s="8"/>
      <c r="B4" s="10"/>
      <c r="C4" s="10"/>
      <c r="D4" s="10"/>
      <c r="E4" s="10"/>
      <c r="F4" s="10"/>
      <c r="G4" s="114"/>
      <c r="H4" s="114"/>
      <c r="I4" s="8"/>
    </row>
    <row r="5" spans="1:9" s="7" customFormat="1" ht="33.75" customHeight="1" x14ac:dyDescent="0.3">
      <c r="A5" s="8"/>
      <c r="B5" s="114" t="s">
        <v>87</v>
      </c>
      <c r="C5" s="114"/>
      <c r="D5" s="114"/>
      <c r="E5" s="114"/>
      <c r="F5" s="10"/>
      <c r="G5" s="114"/>
      <c r="H5" s="114"/>
      <c r="I5" s="8"/>
    </row>
    <row r="6" spans="1:9" s="7" customFormat="1" ht="41.25" customHeight="1" x14ac:dyDescent="0.3">
      <c r="A6" s="8"/>
      <c r="B6" s="117" t="s">
        <v>61</v>
      </c>
      <c r="C6" s="117"/>
      <c r="D6" s="117"/>
      <c r="E6" s="117"/>
      <c r="F6" s="12"/>
      <c r="G6" s="117"/>
      <c r="H6" s="117"/>
      <c r="I6" s="8"/>
    </row>
    <row r="7" spans="1:9" s="7" customFormat="1" x14ac:dyDescent="0.3">
      <c r="A7" s="8"/>
      <c r="B7" s="13" t="s">
        <v>9</v>
      </c>
      <c r="C7" s="8"/>
      <c r="D7" s="8"/>
      <c r="E7" s="8"/>
      <c r="F7" s="13"/>
      <c r="G7" s="8"/>
      <c r="H7" s="8"/>
      <c r="I7" s="8"/>
    </row>
    <row r="8" spans="1:9" s="7" customFormat="1" x14ac:dyDescent="0.3">
      <c r="A8" s="8"/>
      <c r="B8" s="13"/>
      <c r="C8" s="8"/>
      <c r="D8" s="8"/>
      <c r="E8" s="8"/>
      <c r="F8" s="13"/>
      <c r="G8" s="8"/>
      <c r="H8" s="8"/>
      <c r="I8" s="8"/>
    </row>
    <row r="9" spans="1:9" s="7" customFormat="1" ht="28.5" customHeight="1" x14ac:dyDescent="0.35">
      <c r="A9" s="8"/>
      <c r="B9" s="110" t="s">
        <v>10</v>
      </c>
      <c r="C9" s="110"/>
      <c r="D9" s="110"/>
      <c r="E9" s="110"/>
      <c r="F9" s="110"/>
      <c r="G9" s="110"/>
      <c r="H9" s="110"/>
      <c r="I9" s="8"/>
    </row>
    <row r="10" spans="1:9" s="7" customFormat="1" x14ac:dyDescent="0.3">
      <c r="A10" s="8"/>
      <c r="B10" s="13"/>
      <c r="C10" s="8"/>
      <c r="D10" s="8"/>
      <c r="E10" s="8"/>
      <c r="F10" s="13"/>
      <c r="G10" s="8"/>
      <c r="H10" s="8"/>
      <c r="I10" s="8"/>
    </row>
    <row r="11" spans="1:9" s="7" customFormat="1" ht="48" customHeight="1" x14ac:dyDescent="0.3">
      <c r="A11" s="12"/>
      <c r="B11" s="111" t="s">
        <v>97</v>
      </c>
      <c r="C11" s="111"/>
      <c r="D11" s="111"/>
      <c r="E11" s="111"/>
      <c r="F11" s="111"/>
      <c r="G11" s="111"/>
      <c r="H11" s="111"/>
      <c r="I11" s="8"/>
    </row>
    <row r="12" spans="1:9" s="7" customFormat="1" ht="39" customHeight="1" x14ac:dyDescent="0.3">
      <c r="A12" s="11"/>
      <c r="B12" s="112" t="s">
        <v>11</v>
      </c>
      <c r="C12" s="112"/>
      <c r="D12" s="112"/>
      <c r="E12" s="112"/>
      <c r="F12" s="112"/>
      <c r="G12" s="112"/>
      <c r="H12" s="112"/>
      <c r="I12" s="8"/>
    </row>
    <row r="13" spans="1:9" s="7" customFormat="1" ht="15" customHeight="1" x14ac:dyDescent="0.3">
      <c r="A13" s="11"/>
      <c r="B13" s="14"/>
      <c r="C13" s="14"/>
      <c r="D13" s="14"/>
      <c r="E13" s="14"/>
      <c r="F13" s="14"/>
      <c r="G13" s="14"/>
      <c r="H13" s="14"/>
      <c r="I13" s="8"/>
    </row>
    <row r="14" spans="1:9" s="7" customFormat="1" ht="26.25" customHeight="1" x14ac:dyDescent="0.3">
      <c r="A14" s="11"/>
      <c r="B14" s="14"/>
      <c r="C14" s="8"/>
      <c r="D14" s="15" t="s">
        <v>98</v>
      </c>
      <c r="E14" s="14"/>
      <c r="F14" s="14"/>
      <c r="G14" s="14"/>
      <c r="H14" s="14"/>
      <c r="I14" s="8"/>
    </row>
    <row r="15" spans="1:9" s="7" customFormat="1" ht="36.75" customHeight="1" x14ac:dyDescent="0.3">
      <c r="A15" s="16" t="s">
        <v>12</v>
      </c>
      <c r="B15" s="8"/>
      <c r="C15" s="17"/>
      <c r="D15" s="18" t="s">
        <v>101</v>
      </c>
      <c r="E15" s="19"/>
      <c r="F15" s="8"/>
      <c r="G15" s="18"/>
      <c r="H15" s="18" t="s">
        <v>100</v>
      </c>
      <c r="I15" s="8"/>
    </row>
    <row r="16" spans="1:9" s="6" customFormat="1" ht="22.5" customHeight="1" x14ac:dyDescent="0.25">
      <c r="A16" s="109" t="s">
        <v>1</v>
      </c>
      <c r="B16" s="109" t="s">
        <v>2</v>
      </c>
      <c r="C16" s="109" t="s">
        <v>3</v>
      </c>
      <c r="D16" s="109" t="s">
        <v>73</v>
      </c>
      <c r="E16" s="109"/>
      <c r="F16" s="109"/>
      <c r="G16" s="109"/>
      <c r="H16" s="109" t="s">
        <v>13</v>
      </c>
      <c r="I16" s="50"/>
    </row>
    <row r="17" spans="1:11" s="6" customFormat="1" ht="35.25" customHeight="1" x14ac:dyDescent="0.3">
      <c r="A17" s="109"/>
      <c r="B17" s="109"/>
      <c r="C17" s="109"/>
      <c r="D17" s="20" t="s">
        <v>14</v>
      </c>
      <c r="E17" s="20" t="s">
        <v>15</v>
      </c>
      <c r="F17" s="21" t="s">
        <v>16</v>
      </c>
      <c r="G17" s="21" t="s">
        <v>17</v>
      </c>
      <c r="H17" s="109"/>
      <c r="I17" s="16"/>
    </row>
    <row r="18" spans="1:11" s="5" customFormat="1" ht="18.75" customHeight="1" x14ac:dyDescent="0.2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69"/>
    </row>
    <row r="19" spans="1:11" s="2" customFormat="1" ht="21.75" hidden="1" customHeight="1" x14ac:dyDescent="0.2">
      <c r="A19" s="22"/>
      <c r="B19" s="119" t="s">
        <v>18</v>
      </c>
      <c r="C19" s="119"/>
      <c r="D19" s="119"/>
      <c r="E19" s="119"/>
      <c r="F19" s="119"/>
      <c r="G19" s="119"/>
      <c r="H19" s="23"/>
      <c r="I19" s="48"/>
    </row>
    <row r="20" spans="1:11" s="2" customFormat="1" ht="37.5" hidden="1" x14ac:dyDescent="0.2">
      <c r="A20" s="24">
        <v>1</v>
      </c>
      <c r="B20" s="29" t="s">
        <v>70</v>
      </c>
      <c r="C20" s="40" t="s">
        <v>75</v>
      </c>
      <c r="D20" s="58">
        <f>0/1000</f>
        <v>0</v>
      </c>
      <c r="E20" s="58">
        <v>0</v>
      </c>
      <c r="F20" s="58">
        <v>0</v>
      </c>
      <c r="G20" s="32"/>
      <c r="H20" s="33">
        <f>SUM(D20:G20)</f>
        <v>0</v>
      </c>
      <c r="I20" s="68"/>
    </row>
    <row r="21" spans="1:11" s="2" customFormat="1" hidden="1" x14ac:dyDescent="0.2">
      <c r="A21" s="24">
        <v>2</v>
      </c>
      <c r="B21" s="29" t="s">
        <v>71</v>
      </c>
      <c r="C21" s="30" t="s">
        <v>72</v>
      </c>
      <c r="D21" s="58"/>
      <c r="E21" s="58">
        <v>0</v>
      </c>
      <c r="F21" s="58">
        <v>0</v>
      </c>
      <c r="G21" s="32"/>
      <c r="H21" s="33">
        <f>SUM(D21:G21)</f>
        <v>0</v>
      </c>
      <c r="I21" s="68"/>
    </row>
    <row r="22" spans="1:11" s="2" customFormat="1" hidden="1" x14ac:dyDescent="0.2">
      <c r="A22" s="24">
        <v>2</v>
      </c>
      <c r="B22" s="25"/>
      <c r="C22" s="25"/>
      <c r="D22" s="31"/>
      <c r="E22" s="31"/>
      <c r="F22" s="31"/>
      <c r="G22" s="31"/>
      <c r="H22" s="33">
        <f>SUM(D22:G22)</f>
        <v>0</v>
      </c>
      <c r="I22" s="68"/>
    </row>
    <row r="23" spans="1:11" s="4" customFormat="1" hidden="1" x14ac:dyDescent="0.2">
      <c r="A23" s="102" t="s">
        <v>19</v>
      </c>
      <c r="B23" s="103"/>
      <c r="C23" s="104"/>
      <c r="D23" s="34">
        <f>SUM(D20:D22)</f>
        <v>0</v>
      </c>
      <c r="E23" s="34">
        <f>SUM(E20:E22)</f>
        <v>0</v>
      </c>
      <c r="F23" s="34">
        <f>SUM(F20:F22)</f>
        <v>0</v>
      </c>
      <c r="G23" s="34">
        <f>SUM(G20:G22)</f>
        <v>0</v>
      </c>
      <c r="H23" s="35">
        <f>SUM(H20:H22)</f>
        <v>0</v>
      </c>
      <c r="I23" s="70"/>
    </row>
    <row r="24" spans="1:11" s="2" customFormat="1" ht="24" customHeight="1" x14ac:dyDescent="0.2">
      <c r="A24" s="22"/>
      <c r="B24" s="119" t="s">
        <v>4</v>
      </c>
      <c r="C24" s="119"/>
      <c r="D24" s="119"/>
      <c r="E24" s="119"/>
      <c r="F24" s="119"/>
      <c r="G24" s="119"/>
      <c r="H24" s="23"/>
      <c r="I24" s="48"/>
      <c r="J24" s="53"/>
      <c r="K24" s="54"/>
    </row>
    <row r="25" spans="1:11" s="2" customFormat="1" ht="21" hidden="1" x14ac:dyDescent="0.2">
      <c r="A25" s="24">
        <v>1</v>
      </c>
      <c r="B25" s="29" t="s">
        <v>63</v>
      </c>
      <c r="C25" s="30" t="s">
        <v>83</v>
      </c>
      <c r="D25" s="79">
        <f>97278.1/1000*0</f>
        <v>0</v>
      </c>
      <c r="E25" s="81">
        <f t="shared" ref="E25:F27" si="0">0/1000</f>
        <v>0</v>
      </c>
      <c r="F25" s="79">
        <f t="shared" si="0"/>
        <v>0</v>
      </c>
      <c r="G25" s="32">
        <v>0</v>
      </c>
      <c r="H25" s="34">
        <f>SUM(D25:G25)</f>
        <v>0</v>
      </c>
      <c r="I25" s="68"/>
      <c r="J25" s="53"/>
      <c r="K25" s="54"/>
    </row>
    <row r="26" spans="1:11" s="2" customFormat="1" ht="21.75" customHeight="1" x14ac:dyDescent="0.2">
      <c r="A26" s="24">
        <v>1</v>
      </c>
      <c r="B26" s="29" t="s">
        <v>64</v>
      </c>
      <c r="C26" s="30" t="s">
        <v>99</v>
      </c>
      <c r="D26" s="87">
        <v>31.50844</v>
      </c>
      <c r="E26" s="87">
        <f t="shared" si="0"/>
        <v>0</v>
      </c>
      <c r="F26" s="87"/>
      <c r="G26" s="32">
        <v>0</v>
      </c>
      <c r="H26" s="31">
        <f>SUM(D26:G26)</f>
        <v>31.50844</v>
      </c>
      <c r="I26" s="68"/>
      <c r="J26" s="53"/>
      <c r="K26" s="54"/>
    </row>
    <row r="27" spans="1:11" s="2" customFormat="1" ht="21.75" customHeight="1" x14ac:dyDescent="0.2">
      <c r="A27" s="24">
        <v>2</v>
      </c>
      <c r="B27" s="29" t="s">
        <v>65</v>
      </c>
      <c r="C27" s="30" t="s">
        <v>94</v>
      </c>
      <c r="D27" s="87">
        <f>215327.82/1000</f>
        <v>215.32782</v>
      </c>
      <c r="E27" s="87">
        <f t="shared" si="0"/>
        <v>0</v>
      </c>
      <c r="F27" s="87">
        <f>712519.2/1000</f>
        <v>712.51919999999996</v>
      </c>
      <c r="G27" s="32">
        <v>0</v>
      </c>
      <c r="H27" s="31">
        <f>SUM(D27:G27)</f>
        <v>927.84701999999993</v>
      </c>
      <c r="I27" s="68"/>
      <c r="J27" s="53"/>
      <c r="K27" s="54"/>
    </row>
    <row r="28" spans="1:11" s="2" customFormat="1" ht="21" hidden="1" x14ac:dyDescent="0.2">
      <c r="A28" s="24">
        <v>5</v>
      </c>
      <c r="B28" s="29" t="s">
        <v>69</v>
      </c>
      <c r="C28" s="30" t="s">
        <v>89</v>
      </c>
      <c r="D28" s="87">
        <f>0/1000</f>
        <v>0</v>
      </c>
      <c r="E28" s="87"/>
      <c r="F28" s="91">
        <f>0/1000</f>
        <v>0</v>
      </c>
      <c r="G28" s="32"/>
      <c r="H28" s="34">
        <f>SUM(D28:G28)</f>
        <v>0</v>
      </c>
      <c r="I28" s="68"/>
      <c r="J28" s="53"/>
      <c r="K28" s="54"/>
    </row>
    <row r="29" spans="1:11" s="2" customFormat="1" ht="39.6" hidden="1" customHeight="1" x14ac:dyDescent="0.2">
      <c r="A29" s="24">
        <v>1</v>
      </c>
      <c r="B29" s="29" t="s">
        <v>63</v>
      </c>
      <c r="C29" s="40" t="s">
        <v>80</v>
      </c>
      <c r="D29" s="87">
        <f>0/1000</f>
        <v>0</v>
      </c>
      <c r="E29" s="92">
        <f>0/1000</f>
        <v>0</v>
      </c>
      <c r="F29" s="87">
        <f>0/1000</f>
        <v>0</v>
      </c>
      <c r="G29" s="32">
        <v>0</v>
      </c>
      <c r="H29" s="34">
        <f>SUM(D29:G29)</f>
        <v>0</v>
      </c>
      <c r="I29" s="48"/>
      <c r="J29" s="53"/>
      <c r="K29" s="53"/>
    </row>
    <row r="30" spans="1:11" s="4" customFormat="1" ht="21" x14ac:dyDescent="0.2">
      <c r="A30" s="102" t="s">
        <v>20</v>
      </c>
      <c r="B30" s="103"/>
      <c r="C30" s="104"/>
      <c r="D30" s="34">
        <f>SUM(D25:D29)</f>
        <v>246.83626000000001</v>
      </c>
      <c r="E30" s="34">
        <f>SUM(E25:E29)</f>
        <v>0</v>
      </c>
      <c r="F30" s="34">
        <f>SUM(F25:F29)</f>
        <v>712.51919999999996</v>
      </c>
      <c r="G30" s="34">
        <f>SUM(G25:G29)</f>
        <v>0</v>
      </c>
      <c r="H30" s="34">
        <f>H25+H26+H28+H27+H29</f>
        <v>959.35545999999988</v>
      </c>
      <c r="I30" s="70"/>
      <c r="J30" s="55"/>
      <c r="K30" s="55"/>
    </row>
    <row r="31" spans="1:11" s="4" customFormat="1" x14ac:dyDescent="0.2">
      <c r="A31" s="105" t="s">
        <v>21</v>
      </c>
      <c r="B31" s="106"/>
      <c r="C31" s="107"/>
      <c r="D31" s="35">
        <f>D23+D30</f>
        <v>246.83626000000001</v>
      </c>
      <c r="E31" s="35">
        <f>E23+E30</f>
        <v>0</v>
      </c>
      <c r="F31" s="35">
        <f>F23+F30</f>
        <v>712.51919999999996</v>
      </c>
      <c r="G31" s="35">
        <f>G23+G30</f>
        <v>0</v>
      </c>
      <c r="H31" s="35">
        <f>H23+H30</f>
        <v>959.35545999999988</v>
      </c>
      <c r="I31" s="71"/>
    </row>
    <row r="32" spans="1:11" s="4" customFormat="1" ht="21" hidden="1" customHeight="1" x14ac:dyDescent="0.2">
      <c r="A32" s="86"/>
      <c r="B32" s="101" t="s">
        <v>22</v>
      </c>
      <c r="C32" s="101"/>
      <c r="D32" s="101"/>
      <c r="E32" s="101"/>
      <c r="F32" s="101"/>
      <c r="G32" s="108"/>
      <c r="H32" s="36"/>
      <c r="I32" s="71"/>
    </row>
    <row r="33" spans="1:9" s="4" customFormat="1" hidden="1" x14ac:dyDescent="0.2">
      <c r="A33" s="24">
        <v>3</v>
      </c>
      <c r="B33" s="24"/>
      <c r="C33" s="24"/>
      <c r="D33" s="26"/>
      <c r="E33" s="26"/>
      <c r="F33" s="26"/>
      <c r="G33" s="26"/>
      <c r="H33" s="27">
        <f>SUM(D33:G33)</f>
        <v>0</v>
      </c>
      <c r="I33" s="71"/>
    </row>
    <row r="34" spans="1:9" s="4" customFormat="1" hidden="1" x14ac:dyDescent="0.2">
      <c r="A34" s="24">
        <v>8</v>
      </c>
      <c r="B34" s="24"/>
      <c r="C34" s="24"/>
      <c r="D34" s="26"/>
      <c r="E34" s="26"/>
      <c r="F34" s="26"/>
      <c r="G34" s="26"/>
      <c r="H34" s="27">
        <f>SUM(D34:G34)</f>
        <v>0</v>
      </c>
      <c r="I34" s="71"/>
    </row>
    <row r="35" spans="1:9" s="4" customFormat="1" hidden="1" x14ac:dyDescent="0.2">
      <c r="A35" s="24">
        <v>9</v>
      </c>
      <c r="B35" s="24"/>
      <c r="C35" s="24"/>
      <c r="D35" s="26"/>
      <c r="E35" s="26"/>
      <c r="F35" s="26"/>
      <c r="G35" s="26"/>
      <c r="H35" s="27">
        <f>SUM(D35:G35)</f>
        <v>0</v>
      </c>
      <c r="I35" s="71"/>
    </row>
    <row r="36" spans="1:9" s="4" customFormat="1" hidden="1" x14ac:dyDescent="0.2">
      <c r="A36" s="102" t="s">
        <v>23</v>
      </c>
      <c r="B36" s="103"/>
      <c r="C36" s="104"/>
      <c r="D36" s="28">
        <f>SUM(D33:D35)</f>
        <v>0</v>
      </c>
      <c r="E36" s="28">
        <f>SUM(E33:E35)</f>
        <v>0</v>
      </c>
      <c r="F36" s="28">
        <f>SUM(F33:F35)</f>
        <v>0</v>
      </c>
      <c r="G36" s="28">
        <f>SUM(G33:G35)</f>
        <v>0</v>
      </c>
      <c r="H36" s="28">
        <f>SUM(H33:H35)</f>
        <v>0</v>
      </c>
      <c r="I36" s="71"/>
    </row>
    <row r="37" spans="1:9" s="4" customFormat="1" hidden="1" x14ac:dyDescent="0.2">
      <c r="A37" s="105" t="s">
        <v>24</v>
      </c>
      <c r="B37" s="106"/>
      <c r="C37" s="107"/>
      <c r="D37" s="37">
        <f>D31+D36</f>
        <v>246.83626000000001</v>
      </c>
      <c r="E37" s="37">
        <f>E31+E36</f>
        <v>0</v>
      </c>
      <c r="F37" s="37">
        <f>F31+F36</f>
        <v>712.51919999999996</v>
      </c>
      <c r="G37" s="37">
        <f>G31+G36</f>
        <v>0</v>
      </c>
      <c r="H37" s="37">
        <f>H31+H36</f>
        <v>959.35545999999988</v>
      </c>
      <c r="I37" s="71"/>
    </row>
    <row r="38" spans="1:9" s="4" customFormat="1" ht="22.5" hidden="1" customHeight="1" x14ac:dyDescent="0.2">
      <c r="A38" s="86"/>
      <c r="B38" s="101" t="s">
        <v>25</v>
      </c>
      <c r="C38" s="101"/>
      <c r="D38" s="101"/>
      <c r="E38" s="101"/>
      <c r="F38" s="101"/>
      <c r="G38" s="108"/>
      <c r="H38" s="36"/>
      <c r="I38" s="71"/>
    </row>
    <row r="39" spans="1:9" s="4" customFormat="1" hidden="1" x14ac:dyDescent="0.2">
      <c r="A39" s="24">
        <v>4</v>
      </c>
      <c r="B39" s="24"/>
      <c r="C39" s="24"/>
      <c r="D39" s="26"/>
      <c r="E39" s="26"/>
      <c r="F39" s="26"/>
      <c r="G39" s="26"/>
      <c r="H39" s="27">
        <f>SUM(D39:G39)</f>
        <v>0</v>
      </c>
      <c r="I39" s="71"/>
    </row>
    <row r="40" spans="1:9" s="4" customFormat="1" hidden="1" x14ac:dyDescent="0.2">
      <c r="A40" s="24">
        <v>11</v>
      </c>
      <c r="B40" s="24"/>
      <c r="C40" s="24"/>
      <c r="D40" s="26"/>
      <c r="E40" s="26"/>
      <c r="F40" s="26"/>
      <c r="G40" s="26"/>
      <c r="H40" s="27">
        <f>SUM(D40:G40)</f>
        <v>0</v>
      </c>
      <c r="I40" s="71"/>
    </row>
    <row r="41" spans="1:9" s="4" customFormat="1" hidden="1" x14ac:dyDescent="0.2">
      <c r="A41" s="24">
        <v>12</v>
      </c>
      <c r="B41" s="24"/>
      <c r="C41" s="24"/>
      <c r="D41" s="26"/>
      <c r="E41" s="26"/>
      <c r="F41" s="26"/>
      <c r="G41" s="26"/>
      <c r="H41" s="27">
        <f>SUM(D41:G41)</f>
        <v>0</v>
      </c>
      <c r="I41" s="71"/>
    </row>
    <row r="42" spans="1:9" s="4" customFormat="1" hidden="1" x14ac:dyDescent="0.2">
      <c r="A42" s="102" t="s">
        <v>26</v>
      </c>
      <c r="B42" s="103"/>
      <c r="C42" s="104"/>
      <c r="D42" s="28">
        <f>SUM(D39:D41)</f>
        <v>0</v>
      </c>
      <c r="E42" s="28">
        <f>SUM(E39:E41)</f>
        <v>0</v>
      </c>
      <c r="F42" s="28">
        <f>SUM(F39:F41)</f>
        <v>0</v>
      </c>
      <c r="G42" s="28">
        <f>SUM(G39:G41)</f>
        <v>0</v>
      </c>
      <c r="H42" s="28">
        <f>SUM(H39:H41)</f>
        <v>0</v>
      </c>
      <c r="I42" s="71"/>
    </row>
    <row r="43" spans="1:9" s="4" customFormat="1" hidden="1" x14ac:dyDescent="0.2">
      <c r="A43" s="105" t="s">
        <v>27</v>
      </c>
      <c r="B43" s="106"/>
      <c r="C43" s="107"/>
      <c r="D43" s="37">
        <f>D37+D42</f>
        <v>246.83626000000001</v>
      </c>
      <c r="E43" s="37">
        <f>E37+E42</f>
        <v>0</v>
      </c>
      <c r="F43" s="37">
        <f>F37+F42</f>
        <v>712.51919999999996</v>
      </c>
      <c r="G43" s="37">
        <f>G37+G42</f>
        <v>0</v>
      </c>
      <c r="H43" s="37">
        <f>H37+H42</f>
        <v>959.35545999999988</v>
      </c>
      <c r="I43" s="71"/>
    </row>
    <row r="44" spans="1:9" s="4" customFormat="1" ht="24" hidden="1" customHeight="1" x14ac:dyDescent="0.2">
      <c r="A44" s="86"/>
      <c r="B44" s="101" t="s">
        <v>28</v>
      </c>
      <c r="C44" s="101"/>
      <c r="D44" s="101"/>
      <c r="E44" s="101"/>
      <c r="F44" s="101"/>
      <c r="G44" s="108"/>
      <c r="H44" s="36"/>
      <c r="I44" s="71"/>
    </row>
    <row r="45" spans="1:9" s="4" customFormat="1" hidden="1" x14ac:dyDescent="0.2">
      <c r="A45" s="24">
        <v>5</v>
      </c>
      <c r="B45" s="24"/>
      <c r="C45" s="24"/>
      <c r="D45" s="26"/>
      <c r="E45" s="26"/>
      <c r="F45" s="26"/>
      <c r="G45" s="26"/>
      <c r="H45" s="27">
        <f>SUM(D45:G45)</f>
        <v>0</v>
      </c>
      <c r="I45" s="71"/>
    </row>
    <row r="46" spans="1:9" s="4" customFormat="1" hidden="1" x14ac:dyDescent="0.2">
      <c r="A46" s="24">
        <v>14</v>
      </c>
      <c r="B46" s="24"/>
      <c r="C46" s="24"/>
      <c r="D46" s="26"/>
      <c r="E46" s="26"/>
      <c r="F46" s="26"/>
      <c r="G46" s="26"/>
      <c r="H46" s="27">
        <f>SUM(D46:G46)</f>
        <v>0</v>
      </c>
      <c r="I46" s="71"/>
    </row>
    <row r="47" spans="1:9" s="4" customFormat="1" hidden="1" x14ac:dyDescent="0.2">
      <c r="A47" s="24">
        <v>15</v>
      </c>
      <c r="B47" s="24"/>
      <c r="C47" s="24"/>
      <c r="D47" s="26"/>
      <c r="E47" s="26"/>
      <c r="F47" s="26"/>
      <c r="G47" s="26"/>
      <c r="H47" s="27">
        <f>SUM(D47:G47)</f>
        <v>0</v>
      </c>
      <c r="I47" s="71"/>
    </row>
    <row r="48" spans="1:9" s="4" customFormat="1" hidden="1" x14ac:dyDescent="0.2">
      <c r="A48" s="102" t="s">
        <v>29</v>
      </c>
      <c r="B48" s="103"/>
      <c r="C48" s="104"/>
      <c r="D48" s="28">
        <f>SUM(D45:D47)</f>
        <v>0</v>
      </c>
      <c r="E48" s="28">
        <f>SUM(E45:E47)</f>
        <v>0</v>
      </c>
      <c r="F48" s="28">
        <f>SUM(F45:F47)</f>
        <v>0</v>
      </c>
      <c r="G48" s="28">
        <f>SUM(G45:G47)</f>
        <v>0</v>
      </c>
      <c r="H48" s="28">
        <f>SUM(H45:H47)</f>
        <v>0</v>
      </c>
      <c r="I48" s="71"/>
    </row>
    <row r="49" spans="1:9" s="4" customFormat="1" hidden="1" x14ac:dyDescent="0.2">
      <c r="A49" s="105" t="s">
        <v>30</v>
      </c>
      <c r="B49" s="106"/>
      <c r="C49" s="107"/>
      <c r="D49" s="37">
        <f>D43+D48</f>
        <v>246.83626000000001</v>
      </c>
      <c r="E49" s="37">
        <f>E43+E48</f>
        <v>0</v>
      </c>
      <c r="F49" s="37">
        <f>F43+F48</f>
        <v>712.51919999999996</v>
      </c>
      <c r="G49" s="37">
        <f>G43+G48</f>
        <v>0</v>
      </c>
      <c r="H49" s="37">
        <f>H43+H48</f>
        <v>959.35545999999988</v>
      </c>
      <c r="I49" s="71"/>
    </row>
    <row r="50" spans="1:9" s="4" customFormat="1" ht="21" hidden="1" customHeight="1" x14ac:dyDescent="0.2">
      <c r="A50" s="86"/>
      <c r="B50" s="101" t="s">
        <v>31</v>
      </c>
      <c r="C50" s="101"/>
      <c r="D50" s="101"/>
      <c r="E50" s="101"/>
      <c r="F50" s="101"/>
      <c r="G50" s="108"/>
      <c r="H50" s="36"/>
      <c r="I50" s="71"/>
    </row>
    <row r="51" spans="1:9" s="4" customFormat="1" hidden="1" x14ac:dyDescent="0.2">
      <c r="A51" s="24">
        <v>6</v>
      </c>
      <c r="B51" s="24"/>
      <c r="C51" s="24"/>
      <c r="D51" s="26"/>
      <c r="E51" s="26"/>
      <c r="F51" s="26"/>
      <c r="G51" s="26"/>
      <c r="H51" s="27">
        <f>SUM(D51:G51)</f>
        <v>0</v>
      </c>
      <c r="I51" s="71"/>
    </row>
    <row r="52" spans="1:9" s="4" customFormat="1" hidden="1" x14ac:dyDescent="0.2">
      <c r="A52" s="24">
        <v>17</v>
      </c>
      <c r="B52" s="24"/>
      <c r="C52" s="24"/>
      <c r="D52" s="26"/>
      <c r="E52" s="26"/>
      <c r="F52" s="26"/>
      <c r="G52" s="26"/>
      <c r="H52" s="27">
        <f>SUM(D52:G52)</f>
        <v>0</v>
      </c>
      <c r="I52" s="71"/>
    </row>
    <row r="53" spans="1:9" s="4" customFormat="1" hidden="1" x14ac:dyDescent="0.2">
      <c r="A53" s="24">
        <v>18</v>
      </c>
      <c r="B53" s="24"/>
      <c r="C53" s="24"/>
      <c r="D53" s="26"/>
      <c r="E53" s="26"/>
      <c r="F53" s="26"/>
      <c r="G53" s="26"/>
      <c r="H53" s="27">
        <f>SUM(D53:G53)</f>
        <v>0</v>
      </c>
      <c r="I53" s="71"/>
    </row>
    <row r="54" spans="1:9" s="4" customFormat="1" hidden="1" x14ac:dyDescent="0.2">
      <c r="A54" s="102" t="s">
        <v>32</v>
      </c>
      <c r="B54" s="103"/>
      <c r="C54" s="104"/>
      <c r="D54" s="28">
        <f>SUM(D51:D53)</f>
        <v>0</v>
      </c>
      <c r="E54" s="28">
        <f>SUM(E51:E53)</f>
        <v>0</v>
      </c>
      <c r="F54" s="28">
        <f>SUM(F51:F53)</f>
        <v>0</v>
      </c>
      <c r="G54" s="28">
        <f>SUM(G51:G53)</f>
        <v>0</v>
      </c>
      <c r="H54" s="28">
        <f>SUM(H51:H53)</f>
        <v>0</v>
      </c>
      <c r="I54" s="71"/>
    </row>
    <row r="55" spans="1:9" s="4" customFormat="1" hidden="1" x14ac:dyDescent="0.2">
      <c r="A55" s="105" t="s">
        <v>33</v>
      </c>
      <c r="B55" s="106"/>
      <c r="C55" s="107"/>
      <c r="D55" s="37">
        <f>D49+D54</f>
        <v>246.83626000000001</v>
      </c>
      <c r="E55" s="37">
        <f>E49+E54</f>
        <v>0</v>
      </c>
      <c r="F55" s="37">
        <f>F49+F54</f>
        <v>712.51919999999996</v>
      </c>
      <c r="G55" s="37">
        <f>G49+G54</f>
        <v>0</v>
      </c>
      <c r="H55" s="37">
        <f>H49+H54</f>
        <v>959.35545999999988</v>
      </c>
      <c r="I55" s="71"/>
    </row>
    <row r="56" spans="1:9" s="4" customFormat="1" ht="29.1" hidden="1" customHeight="1" x14ac:dyDescent="0.2">
      <c r="A56" s="86"/>
      <c r="B56" s="101" t="s">
        <v>34</v>
      </c>
      <c r="C56" s="101"/>
      <c r="D56" s="101"/>
      <c r="E56" s="101"/>
      <c r="F56" s="101"/>
      <c r="G56" s="108"/>
      <c r="H56" s="36"/>
      <c r="I56" s="71"/>
    </row>
    <row r="57" spans="1:9" s="4" customFormat="1" hidden="1" x14ac:dyDescent="0.2">
      <c r="A57" s="24">
        <v>6</v>
      </c>
      <c r="B57" s="29" t="s">
        <v>65</v>
      </c>
      <c r="C57" s="30" t="s">
        <v>88</v>
      </c>
      <c r="D57" s="87">
        <f>0/1000</f>
        <v>0</v>
      </c>
      <c r="E57" s="87">
        <f>0/1000</f>
        <v>0</v>
      </c>
      <c r="F57" s="87">
        <v>0</v>
      </c>
      <c r="G57" s="26"/>
      <c r="H57" s="34">
        <f>SUM(D57:G57)</f>
        <v>0</v>
      </c>
      <c r="I57" s="71"/>
    </row>
    <row r="58" spans="1:9" s="4" customFormat="1" hidden="1" x14ac:dyDescent="0.2">
      <c r="A58" s="24">
        <v>20</v>
      </c>
      <c r="B58" s="24"/>
      <c r="C58" s="24"/>
      <c r="D58" s="26"/>
      <c r="E58" s="26"/>
      <c r="F58" s="26"/>
      <c r="G58" s="26"/>
      <c r="H58" s="27">
        <f>SUM(D58:G58)</f>
        <v>0</v>
      </c>
      <c r="I58" s="71"/>
    </row>
    <row r="59" spans="1:9" s="4" customFormat="1" hidden="1" x14ac:dyDescent="0.2">
      <c r="A59" s="24">
        <v>21</v>
      </c>
      <c r="B59" s="24"/>
      <c r="C59" s="24"/>
      <c r="D59" s="26"/>
      <c r="E59" s="26"/>
      <c r="F59" s="26"/>
      <c r="G59" s="26"/>
      <c r="H59" s="27">
        <f>SUM(D59:G59)</f>
        <v>0</v>
      </c>
      <c r="I59" s="71"/>
    </row>
    <row r="60" spans="1:9" s="4" customFormat="1" hidden="1" x14ac:dyDescent="0.2">
      <c r="A60" s="102" t="s">
        <v>35</v>
      </c>
      <c r="B60" s="103"/>
      <c r="C60" s="104"/>
      <c r="D60" s="34">
        <f>SUM(D57:D59)</f>
        <v>0</v>
      </c>
      <c r="E60" s="28">
        <f>SUM(E57:E59)</f>
        <v>0</v>
      </c>
      <c r="F60" s="28">
        <f>SUM(F57:F59)</f>
        <v>0</v>
      </c>
      <c r="G60" s="28">
        <f>SUM(G57:G59)</f>
        <v>0</v>
      </c>
      <c r="H60" s="34">
        <f>H57+H58+H59</f>
        <v>0</v>
      </c>
      <c r="I60" s="71"/>
    </row>
    <row r="61" spans="1:9" s="4" customFormat="1" hidden="1" x14ac:dyDescent="0.2">
      <c r="A61" s="105" t="s">
        <v>36</v>
      </c>
      <c r="B61" s="106"/>
      <c r="C61" s="107"/>
      <c r="D61" s="35">
        <f>D31+D60</f>
        <v>246.83626000000001</v>
      </c>
      <c r="E61" s="37">
        <f>E55+E60</f>
        <v>0</v>
      </c>
      <c r="F61" s="35">
        <f>F31+F60</f>
        <v>712.51919999999996</v>
      </c>
      <c r="G61" s="37">
        <f>G55+G60</f>
        <v>0</v>
      </c>
      <c r="H61" s="35">
        <f>H31+H60</f>
        <v>959.35545999999988</v>
      </c>
      <c r="I61" s="71"/>
    </row>
    <row r="62" spans="1:9" s="2" customFormat="1" ht="28.5" customHeight="1" x14ac:dyDescent="0.2">
      <c r="A62" s="38"/>
      <c r="B62" s="101" t="s">
        <v>5</v>
      </c>
      <c r="C62" s="101"/>
      <c r="D62" s="101"/>
      <c r="E62" s="101"/>
      <c r="F62" s="101"/>
      <c r="G62" s="101"/>
      <c r="H62" s="23"/>
      <c r="I62" s="48"/>
    </row>
    <row r="63" spans="1:9" s="2" customFormat="1" ht="57.75" customHeight="1" x14ac:dyDescent="0.2">
      <c r="A63" s="24">
        <v>3</v>
      </c>
      <c r="B63" s="93" t="s">
        <v>79</v>
      </c>
      <c r="C63" s="94" t="s">
        <v>78</v>
      </c>
      <c r="D63" s="31">
        <f>ROUND(D61*2.5%,5)*0</f>
        <v>0</v>
      </c>
      <c r="E63" s="31">
        <f>ROUND(E61*2.5%,5)*0</f>
        <v>0</v>
      </c>
      <c r="F63" s="31">
        <v>0</v>
      </c>
      <c r="G63" s="31">
        <v>0</v>
      </c>
      <c r="H63" s="33">
        <f t="shared" ref="H63" si="1">SUM(D63:G63)</f>
        <v>0</v>
      </c>
      <c r="I63" s="48"/>
    </row>
    <row r="64" spans="1:9" s="2" customFormat="1" hidden="1" x14ac:dyDescent="0.2">
      <c r="A64" s="95">
        <v>23</v>
      </c>
      <c r="B64" s="39"/>
      <c r="C64" s="96"/>
      <c r="D64" s="31"/>
      <c r="E64" s="31"/>
      <c r="F64" s="31"/>
      <c r="G64" s="31"/>
      <c r="H64" s="33">
        <f>SUM(D64:G64)</f>
        <v>0</v>
      </c>
      <c r="I64" s="48"/>
    </row>
    <row r="65" spans="1:10" s="2" customFormat="1" hidden="1" x14ac:dyDescent="0.2">
      <c r="A65" s="95">
        <v>24</v>
      </c>
      <c r="B65" s="39"/>
      <c r="C65" s="96"/>
      <c r="D65" s="31"/>
      <c r="E65" s="31"/>
      <c r="F65" s="31"/>
      <c r="G65" s="31"/>
      <c r="H65" s="33">
        <f>SUM(D65:G65)</f>
        <v>0</v>
      </c>
      <c r="I65" s="48"/>
    </row>
    <row r="66" spans="1:10" s="2" customFormat="1" x14ac:dyDescent="0.2">
      <c r="A66" s="102" t="s">
        <v>37</v>
      </c>
      <c r="B66" s="103"/>
      <c r="C66" s="104"/>
      <c r="D66" s="34">
        <f>SUM(D63:D65)</f>
        <v>0</v>
      </c>
      <c r="E66" s="34">
        <f>SUM(E63:E65)</f>
        <v>0</v>
      </c>
      <c r="F66" s="34">
        <f>SUM(F63:F65)</f>
        <v>0</v>
      </c>
      <c r="G66" s="34">
        <f>SUM(G63:G65)</f>
        <v>0</v>
      </c>
      <c r="H66" s="34">
        <f>SUM(H63:H65)</f>
        <v>0</v>
      </c>
      <c r="I66" s="48"/>
    </row>
    <row r="67" spans="1:10" s="2" customFormat="1" x14ac:dyDescent="0.2">
      <c r="A67" s="105" t="s">
        <v>38</v>
      </c>
      <c r="B67" s="106"/>
      <c r="C67" s="107"/>
      <c r="D67" s="35">
        <f>D61+D66</f>
        <v>246.83626000000001</v>
      </c>
      <c r="E67" s="35">
        <f>E61+E66</f>
        <v>0</v>
      </c>
      <c r="F67" s="35">
        <f>F61+F66</f>
        <v>712.51919999999996</v>
      </c>
      <c r="G67" s="35">
        <f>G61+G66</f>
        <v>0</v>
      </c>
      <c r="H67" s="35">
        <f>H61+H66</f>
        <v>959.35545999999988</v>
      </c>
      <c r="I67" s="48"/>
    </row>
    <row r="68" spans="1:10" s="2" customFormat="1" ht="29.1" customHeight="1" x14ac:dyDescent="0.2">
      <c r="A68" s="38"/>
      <c r="B68" s="101" t="s">
        <v>6</v>
      </c>
      <c r="C68" s="101"/>
      <c r="D68" s="101"/>
      <c r="E68" s="101"/>
      <c r="F68" s="101"/>
      <c r="G68" s="101"/>
      <c r="H68" s="23"/>
      <c r="I68" s="48"/>
    </row>
    <row r="69" spans="1:10" s="2" customFormat="1" ht="64.5" customHeight="1" x14ac:dyDescent="0.2">
      <c r="A69" s="24">
        <v>4</v>
      </c>
      <c r="B69" s="97" t="s">
        <v>81</v>
      </c>
      <c r="C69" s="97" t="s">
        <v>7</v>
      </c>
      <c r="D69" s="87">
        <f>ROUND(D67*1.9%,5)</f>
        <v>4.6898900000000001</v>
      </c>
      <c r="E69" s="31">
        <f>ROUND(E67*1.9%,5)</f>
        <v>0</v>
      </c>
      <c r="F69" s="31">
        <f>ROUND(F67*1.9%,5)*0</f>
        <v>0</v>
      </c>
      <c r="G69" s="31">
        <v>0</v>
      </c>
      <c r="H69" s="88">
        <f>SUM(D69:G69)</f>
        <v>4.6898900000000001</v>
      </c>
      <c r="I69" s="48"/>
    </row>
    <row r="70" spans="1:10" s="2" customFormat="1" hidden="1" x14ac:dyDescent="0.2">
      <c r="A70" s="24">
        <v>6</v>
      </c>
      <c r="B70" s="29" t="s">
        <v>66</v>
      </c>
      <c r="C70" s="30" t="s">
        <v>84</v>
      </c>
      <c r="D70" s="31"/>
      <c r="E70" s="31"/>
      <c r="F70" s="31"/>
      <c r="G70" s="31">
        <f>11757.49/1000*0</f>
        <v>0</v>
      </c>
      <c r="H70" s="88">
        <f>G70</f>
        <v>0</v>
      </c>
      <c r="I70" s="59"/>
    </row>
    <row r="71" spans="1:10" s="2" customFormat="1" x14ac:dyDescent="0.2">
      <c r="A71" s="24">
        <v>5</v>
      </c>
      <c r="B71" s="29" t="s">
        <v>67</v>
      </c>
      <c r="C71" s="30" t="s">
        <v>85</v>
      </c>
      <c r="D71" s="31"/>
      <c r="E71" s="31"/>
      <c r="F71" s="31"/>
      <c r="G71" s="87"/>
      <c r="H71" s="88">
        <f>G71</f>
        <v>0</v>
      </c>
      <c r="I71" s="59"/>
    </row>
    <row r="72" spans="1:10" s="2" customFormat="1" x14ac:dyDescent="0.2">
      <c r="A72" s="24">
        <v>6</v>
      </c>
      <c r="B72" s="29" t="s">
        <v>68</v>
      </c>
      <c r="C72" s="30" t="s">
        <v>95</v>
      </c>
      <c r="D72" s="31"/>
      <c r="E72" s="31"/>
      <c r="F72" s="31"/>
      <c r="G72" s="87"/>
      <c r="H72" s="88">
        <f>G72</f>
        <v>0</v>
      </c>
      <c r="I72" s="59"/>
    </row>
    <row r="73" spans="1:10" s="2" customFormat="1" hidden="1" x14ac:dyDescent="0.2">
      <c r="A73" s="24">
        <v>12</v>
      </c>
      <c r="B73" s="29" t="s">
        <v>82</v>
      </c>
      <c r="C73" s="30" t="s">
        <v>90</v>
      </c>
      <c r="D73" s="31"/>
      <c r="E73" s="31"/>
      <c r="F73" s="31"/>
      <c r="G73" s="31">
        <f>0/1000</f>
        <v>0</v>
      </c>
      <c r="H73" s="33">
        <f>G73</f>
        <v>0</v>
      </c>
      <c r="I73" s="48"/>
    </row>
    <row r="74" spans="1:10" s="2" customFormat="1" x14ac:dyDescent="0.2">
      <c r="A74" s="102" t="s">
        <v>39</v>
      </c>
      <c r="B74" s="103"/>
      <c r="C74" s="104"/>
      <c r="D74" s="34">
        <f>SUM(D69:D73)</f>
        <v>4.6898900000000001</v>
      </c>
      <c r="E74" s="34">
        <f>SUM(E69:E73)</f>
        <v>0</v>
      </c>
      <c r="F74" s="34">
        <f>SUM(F69:F73)</f>
        <v>0</v>
      </c>
      <c r="G74" s="34">
        <f>SUM(G69:G73)</f>
        <v>0</v>
      </c>
      <c r="H74" s="34">
        <f>SUM(H69:H73)</f>
        <v>4.6898900000000001</v>
      </c>
      <c r="I74" s="59"/>
    </row>
    <row r="75" spans="1:10" s="2" customFormat="1" x14ac:dyDescent="0.2">
      <c r="A75" s="105" t="s">
        <v>40</v>
      </c>
      <c r="B75" s="106"/>
      <c r="C75" s="107"/>
      <c r="D75" s="35">
        <f>D67+D74</f>
        <v>251.52615</v>
      </c>
      <c r="E75" s="35">
        <f>E67+E74</f>
        <v>0</v>
      </c>
      <c r="F75" s="35">
        <f>F67+F74</f>
        <v>712.51919999999996</v>
      </c>
      <c r="G75" s="35">
        <f>G67+G74</f>
        <v>0</v>
      </c>
      <c r="H75" s="35">
        <f>H67+H74</f>
        <v>964.04534999999987</v>
      </c>
      <c r="I75" s="60"/>
      <c r="J75" s="65"/>
    </row>
    <row r="76" spans="1:10" s="2" customFormat="1" ht="28.5" customHeight="1" x14ac:dyDescent="0.2">
      <c r="A76" s="38"/>
      <c r="B76" s="101" t="s">
        <v>41</v>
      </c>
      <c r="C76" s="101"/>
      <c r="D76" s="101"/>
      <c r="E76" s="101"/>
      <c r="F76" s="101"/>
      <c r="G76" s="101"/>
      <c r="H76" s="24"/>
      <c r="I76" s="48"/>
    </row>
    <row r="77" spans="1:10" s="2" customFormat="1" ht="68.25" customHeight="1" x14ac:dyDescent="0.2">
      <c r="A77" s="24">
        <v>7</v>
      </c>
      <c r="B77" s="39" t="s">
        <v>60</v>
      </c>
      <c r="C77" s="40" t="s">
        <v>59</v>
      </c>
      <c r="D77" s="31"/>
      <c r="E77" s="31"/>
      <c r="F77" s="31"/>
      <c r="G77" s="87">
        <f>ROUND(H75*0.0214,5)</f>
        <v>20.630569999999999</v>
      </c>
      <c r="H77" s="88">
        <f>SUM(D77:G77)</f>
        <v>20.630569999999999</v>
      </c>
      <c r="I77" s="48"/>
    </row>
    <row r="78" spans="1:10" s="2" customFormat="1" ht="61.5" customHeight="1" x14ac:dyDescent="0.2">
      <c r="A78" s="95">
        <v>8</v>
      </c>
      <c r="B78" s="39" t="s">
        <v>92</v>
      </c>
      <c r="C78" s="96" t="s">
        <v>93</v>
      </c>
      <c r="D78" s="31"/>
      <c r="E78" s="31"/>
      <c r="F78" s="31"/>
      <c r="G78" s="87">
        <f>ROUND((H75+H92)*0.0393,5)</f>
        <v>40.241210000000002</v>
      </c>
      <c r="H78" s="88">
        <f>SUM(D78:G78)</f>
        <v>40.241210000000002</v>
      </c>
      <c r="I78" s="48"/>
    </row>
    <row r="79" spans="1:10" s="2" customFormat="1" hidden="1" x14ac:dyDescent="0.2">
      <c r="A79" s="95">
        <v>30</v>
      </c>
      <c r="B79" s="39"/>
      <c r="C79" s="96"/>
      <c r="D79" s="31"/>
      <c r="E79" s="31"/>
      <c r="F79" s="31"/>
      <c r="G79" s="31"/>
      <c r="H79" s="33">
        <f>SUM(D79:G79)</f>
        <v>0</v>
      </c>
      <c r="I79" s="48"/>
    </row>
    <row r="80" spans="1:10" s="2" customFormat="1" x14ac:dyDescent="0.2">
      <c r="A80" s="102" t="s">
        <v>42</v>
      </c>
      <c r="B80" s="103"/>
      <c r="C80" s="104"/>
      <c r="D80" s="34">
        <f>SUM(D77:D79)</f>
        <v>0</v>
      </c>
      <c r="E80" s="34">
        <f>SUM(E77:E79)</f>
        <v>0</v>
      </c>
      <c r="F80" s="34">
        <f>SUM(F77:F79)</f>
        <v>0</v>
      </c>
      <c r="G80" s="34">
        <f>SUM(G77:G79)</f>
        <v>60.871780000000001</v>
      </c>
      <c r="H80" s="34">
        <f>SUM(D80:G80)</f>
        <v>60.871780000000001</v>
      </c>
      <c r="I80" s="59"/>
    </row>
    <row r="81" spans="1:11" s="2" customFormat="1" x14ac:dyDescent="0.2">
      <c r="A81" s="105" t="s">
        <v>43</v>
      </c>
      <c r="B81" s="106"/>
      <c r="C81" s="107"/>
      <c r="D81" s="35">
        <f>D75+D80</f>
        <v>251.52615</v>
      </c>
      <c r="E81" s="35">
        <f>E75+E80</f>
        <v>0</v>
      </c>
      <c r="F81" s="35">
        <f>F75+F80</f>
        <v>712.51919999999996</v>
      </c>
      <c r="G81" s="35">
        <f>G75+G80</f>
        <v>60.871780000000001</v>
      </c>
      <c r="H81" s="35">
        <f>H75+H80</f>
        <v>1024.9171299999998</v>
      </c>
      <c r="I81" s="59"/>
    </row>
    <row r="82" spans="1:11" s="2" customFormat="1" ht="28.5" hidden="1" customHeight="1" x14ac:dyDescent="0.2">
      <c r="A82" s="38"/>
      <c r="B82" s="101" t="s">
        <v>44</v>
      </c>
      <c r="C82" s="101"/>
      <c r="D82" s="101"/>
      <c r="E82" s="101"/>
      <c r="F82" s="101"/>
      <c r="G82" s="101"/>
      <c r="H82" s="24"/>
      <c r="I82" s="48"/>
    </row>
    <row r="83" spans="1:11" s="2" customFormat="1" hidden="1" x14ac:dyDescent="0.2">
      <c r="A83" s="95">
        <v>13</v>
      </c>
      <c r="B83" s="39"/>
      <c r="C83" s="96"/>
      <c r="D83" s="26"/>
      <c r="E83" s="26"/>
      <c r="F83" s="26"/>
      <c r="G83" s="26"/>
      <c r="H83" s="27">
        <f>SUM(D83:G83)</f>
        <v>0</v>
      </c>
      <c r="I83" s="48"/>
    </row>
    <row r="84" spans="1:11" s="2" customFormat="1" hidden="1" x14ac:dyDescent="0.2">
      <c r="A84" s="95">
        <v>32</v>
      </c>
      <c r="B84" s="39"/>
      <c r="C84" s="96"/>
      <c r="D84" s="26"/>
      <c r="E84" s="26"/>
      <c r="F84" s="26"/>
      <c r="G84" s="26"/>
      <c r="H84" s="27">
        <f>SUM(D84:G84)</f>
        <v>0</v>
      </c>
      <c r="I84" s="48"/>
    </row>
    <row r="85" spans="1:11" s="2" customFormat="1" hidden="1" x14ac:dyDescent="0.2">
      <c r="A85" s="95">
        <v>33</v>
      </c>
      <c r="B85" s="39"/>
      <c r="C85" s="96"/>
      <c r="D85" s="26"/>
      <c r="E85" s="26"/>
      <c r="F85" s="26"/>
      <c r="G85" s="26"/>
      <c r="H85" s="27">
        <f>SUM(D85:G85)</f>
        <v>0</v>
      </c>
      <c r="I85" s="48"/>
    </row>
    <row r="86" spans="1:11" s="2" customFormat="1" hidden="1" x14ac:dyDescent="0.2">
      <c r="A86" s="102" t="s">
        <v>42</v>
      </c>
      <c r="B86" s="103"/>
      <c r="C86" s="104"/>
      <c r="D86" s="28">
        <f>SUM(D83:D85)</f>
        <v>0</v>
      </c>
      <c r="E86" s="28">
        <f>SUM(E83:E85)</f>
        <v>0</v>
      </c>
      <c r="F86" s="28">
        <f>SUM(F83:F85)</f>
        <v>0</v>
      </c>
      <c r="G86" s="28">
        <f>SUM(G83:G85)</f>
        <v>0</v>
      </c>
      <c r="H86" s="28">
        <f>SUM(D86:G86)</f>
        <v>0</v>
      </c>
      <c r="I86" s="48"/>
    </row>
    <row r="87" spans="1:11" s="2" customFormat="1" hidden="1" x14ac:dyDescent="0.2">
      <c r="A87" s="105" t="s">
        <v>45</v>
      </c>
      <c r="B87" s="106"/>
      <c r="C87" s="107"/>
      <c r="D87" s="37">
        <f>D81+D86</f>
        <v>251.52615</v>
      </c>
      <c r="E87" s="37">
        <f>E81+E86</f>
        <v>0</v>
      </c>
      <c r="F87" s="37">
        <f>F81+F86</f>
        <v>712.51919999999996</v>
      </c>
      <c r="G87" s="37">
        <f>G81+G86</f>
        <v>60.871780000000001</v>
      </c>
      <c r="H87" s="37">
        <f>H81+H86</f>
        <v>1024.9171299999998</v>
      </c>
      <c r="I87" s="48"/>
    </row>
    <row r="88" spans="1:11" s="2" customFormat="1" ht="29.1" customHeight="1" x14ac:dyDescent="0.2">
      <c r="A88" s="38"/>
      <c r="B88" s="101" t="s">
        <v>46</v>
      </c>
      <c r="C88" s="101"/>
      <c r="D88" s="101"/>
      <c r="E88" s="101"/>
      <c r="F88" s="101"/>
      <c r="G88" s="101"/>
      <c r="H88" s="24"/>
      <c r="I88" s="48"/>
    </row>
    <row r="89" spans="1:11" s="2" customFormat="1" ht="57" customHeight="1" x14ac:dyDescent="0.2">
      <c r="A89" s="24">
        <v>9</v>
      </c>
      <c r="B89" s="39" t="str">
        <f>D14</f>
        <v>Договор № 918-ЮЭС от 14.09.2022 г.</v>
      </c>
      <c r="C89" s="98" t="s">
        <v>8</v>
      </c>
      <c r="D89" s="31"/>
      <c r="E89" s="31"/>
      <c r="F89" s="31"/>
      <c r="G89" s="87">
        <f>59903.98/1000</f>
        <v>59.903980000000004</v>
      </c>
      <c r="H89" s="88">
        <f>SUM(D89:G89)</f>
        <v>59.903980000000004</v>
      </c>
      <c r="I89" s="59"/>
    </row>
    <row r="90" spans="1:11" s="2" customFormat="1" hidden="1" x14ac:dyDescent="0.2">
      <c r="A90" s="95">
        <v>14</v>
      </c>
      <c r="B90" s="24" t="s">
        <v>58</v>
      </c>
      <c r="C90" s="99" t="s">
        <v>57</v>
      </c>
      <c r="D90" s="31"/>
      <c r="E90" s="31"/>
      <c r="F90" s="31"/>
      <c r="G90" s="31">
        <v>0</v>
      </c>
      <c r="H90" s="33">
        <f>SUM(D90:G90)</f>
        <v>0</v>
      </c>
      <c r="I90" s="48"/>
    </row>
    <row r="91" spans="1:11" s="2" customFormat="1" hidden="1" x14ac:dyDescent="0.2">
      <c r="A91" s="95">
        <v>36</v>
      </c>
      <c r="B91" s="24"/>
      <c r="C91" s="100"/>
      <c r="D91" s="31"/>
      <c r="E91" s="31"/>
      <c r="F91" s="31"/>
      <c r="G91" s="31"/>
      <c r="H91" s="33">
        <f>SUM(D91:G91)</f>
        <v>0</v>
      </c>
      <c r="I91" s="48"/>
    </row>
    <row r="92" spans="1:11" s="2" customFormat="1" x14ac:dyDescent="0.3">
      <c r="A92" s="102" t="s">
        <v>47</v>
      </c>
      <c r="B92" s="103"/>
      <c r="C92" s="104"/>
      <c r="D92" s="34">
        <f>SUM(D89:D91)</f>
        <v>0</v>
      </c>
      <c r="E92" s="34">
        <f>SUM(E89:E91)</f>
        <v>0</v>
      </c>
      <c r="F92" s="34">
        <f>SUM(F89:F91)</f>
        <v>0</v>
      </c>
      <c r="G92" s="34">
        <f>SUM(G89:G91)</f>
        <v>59.903980000000004</v>
      </c>
      <c r="H92" s="34">
        <f>SUM(H89:H91)</f>
        <v>59.903980000000004</v>
      </c>
      <c r="I92" s="72"/>
    </row>
    <row r="93" spans="1:11" s="2" customFormat="1" x14ac:dyDescent="0.3">
      <c r="A93" s="105" t="s">
        <v>48</v>
      </c>
      <c r="B93" s="106"/>
      <c r="C93" s="107"/>
      <c r="D93" s="35">
        <f>D87+D92</f>
        <v>251.52615</v>
      </c>
      <c r="E93" s="35">
        <f>E87+E92</f>
        <v>0</v>
      </c>
      <c r="F93" s="35">
        <f>F87+F92</f>
        <v>712.51919999999996</v>
      </c>
      <c r="G93" s="35">
        <f>G87+G92</f>
        <v>120.77576000000001</v>
      </c>
      <c r="H93" s="35">
        <f>H92+H87</f>
        <v>1084.8211099999999</v>
      </c>
      <c r="I93" s="73"/>
    </row>
    <row r="94" spans="1:11" s="2" customFormat="1" ht="28.5" customHeight="1" x14ac:dyDescent="0.2">
      <c r="A94" s="38"/>
      <c r="B94" s="101" t="s">
        <v>49</v>
      </c>
      <c r="C94" s="101"/>
      <c r="D94" s="101"/>
      <c r="E94" s="101"/>
      <c r="F94" s="101"/>
      <c r="G94" s="101"/>
      <c r="H94" s="24"/>
      <c r="I94" s="74"/>
      <c r="J94" s="67"/>
      <c r="K94" s="53"/>
    </row>
    <row r="95" spans="1:11" s="2" customFormat="1" ht="49.5" customHeight="1" x14ac:dyDescent="0.3">
      <c r="A95" s="24">
        <v>10</v>
      </c>
      <c r="B95" s="39" t="s">
        <v>62</v>
      </c>
      <c r="C95" s="85" t="s">
        <v>91</v>
      </c>
      <c r="D95" s="87">
        <f>D93*0.03</f>
        <v>7.5457844999999999</v>
      </c>
      <c r="E95" s="87">
        <f>E93*0.015</f>
        <v>0</v>
      </c>
      <c r="F95" s="87">
        <f>F93*0.03</f>
        <v>21.375575999999999</v>
      </c>
      <c r="G95" s="87">
        <f>G93*0.03</f>
        <v>3.6232728000000001</v>
      </c>
      <c r="H95" s="88">
        <f>SUM(D95:G95)</f>
        <v>32.544633300000001</v>
      </c>
      <c r="I95" s="84"/>
      <c r="J95" s="53"/>
      <c r="K95" s="53"/>
    </row>
    <row r="96" spans="1:11" s="2" customFormat="1" ht="21" hidden="1" x14ac:dyDescent="0.2">
      <c r="A96" s="24">
        <v>38</v>
      </c>
      <c r="B96" s="39"/>
      <c r="C96" s="40"/>
      <c r="D96" s="31"/>
      <c r="E96" s="31"/>
      <c r="F96" s="31"/>
      <c r="G96" s="31"/>
      <c r="H96" s="33">
        <f>SUM(D96:G96)</f>
        <v>0</v>
      </c>
      <c r="I96" s="48"/>
      <c r="J96" s="53"/>
      <c r="K96" s="53"/>
    </row>
    <row r="97" spans="1:11" s="2" customFormat="1" ht="21" hidden="1" x14ac:dyDescent="0.3">
      <c r="A97" s="24">
        <v>39</v>
      </c>
      <c r="B97" s="39"/>
      <c r="C97" s="40"/>
      <c r="D97" s="31"/>
      <c r="E97" s="31"/>
      <c r="F97" s="31"/>
      <c r="G97" s="31"/>
      <c r="H97" s="33">
        <f>SUM(D97:G97)</f>
        <v>0</v>
      </c>
      <c r="I97" s="75"/>
      <c r="J97" s="53"/>
      <c r="K97" s="53"/>
    </row>
    <row r="98" spans="1:11" s="2" customFormat="1" ht="20.25" customHeight="1" x14ac:dyDescent="0.3">
      <c r="A98" s="41"/>
      <c r="B98" s="41"/>
      <c r="C98" s="42" t="s">
        <v>50</v>
      </c>
      <c r="D98" s="43">
        <f>SUM(D95:D97)</f>
        <v>7.5457844999999999</v>
      </c>
      <c r="E98" s="43">
        <f>SUM(E95:E97)</f>
        <v>0</v>
      </c>
      <c r="F98" s="43">
        <f>SUM(F95:F97)</f>
        <v>21.375575999999999</v>
      </c>
      <c r="G98" s="43">
        <f>SUM(G95:G97)</f>
        <v>3.6232728000000001</v>
      </c>
      <c r="H98" s="43">
        <f>SUM(H95:H97)</f>
        <v>32.544633300000001</v>
      </c>
      <c r="I98" s="76"/>
      <c r="J98" s="56"/>
      <c r="K98" s="53"/>
    </row>
    <row r="99" spans="1:11" s="2" customFormat="1" ht="21" x14ac:dyDescent="0.3">
      <c r="A99" s="44"/>
      <c r="B99" s="44"/>
      <c r="C99" s="44" t="s">
        <v>51</v>
      </c>
      <c r="D99" s="45">
        <f>D93+D98</f>
        <v>259.0719345</v>
      </c>
      <c r="E99" s="45">
        <f>E93+E98</f>
        <v>0</v>
      </c>
      <c r="F99" s="45">
        <f>F93+F98</f>
        <v>733.89477599999998</v>
      </c>
      <c r="G99" s="45">
        <f>G93+G98</f>
        <v>124.3990328</v>
      </c>
      <c r="H99" s="45">
        <f>H93+H98</f>
        <v>1117.3657432999998</v>
      </c>
      <c r="I99" s="77"/>
      <c r="J99" s="89"/>
      <c r="K99" s="68"/>
    </row>
    <row r="100" spans="1:11" s="2" customFormat="1" ht="21" x14ac:dyDescent="0.2">
      <c r="A100" s="41"/>
      <c r="B100" s="101" t="s">
        <v>56</v>
      </c>
      <c r="C100" s="101"/>
      <c r="D100" s="101"/>
      <c r="E100" s="101"/>
      <c r="F100" s="101"/>
      <c r="G100" s="101"/>
      <c r="H100" s="37"/>
      <c r="I100" s="48"/>
      <c r="J100" s="56"/>
      <c r="K100" s="53"/>
    </row>
    <row r="101" spans="1:11" s="2" customFormat="1" ht="21" x14ac:dyDescent="0.2">
      <c r="A101" s="24">
        <v>11</v>
      </c>
      <c r="B101" s="41"/>
      <c r="C101" s="46" t="s">
        <v>96</v>
      </c>
      <c r="D101" s="31">
        <f>ROUND(D99*0.22,5)</f>
        <v>56.995829999999998</v>
      </c>
      <c r="E101" s="31">
        <f>ROUND(E99*0.2,5)</f>
        <v>0</v>
      </c>
      <c r="F101" s="31">
        <f>ROUND(F99*0.22,5)</f>
        <v>161.45685</v>
      </c>
      <c r="G101" s="31">
        <f>ROUND(G99*0.22,5)</f>
        <v>27.367789999999999</v>
      </c>
      <c r="H101" s="35">
        <f>SUM(D101:G101)</f>
        <v>245.82047</v>
      </c>
      <c r="I101" s="48"/>
      <c r="J101" s="90"/>
      <c r="K101" s="53"/>
    </row>
    <row r="102" spans="1:11" s="2" customFormat="1" ht="37.5" hidden="1" x14ac:dyDescent="0.2">
      <c r="A102" s="24">
        <v>17</v>
      </c>
      <c r="B102" s="41"/>
      <c r="C102" s="46" t="s">
        <v>53</v>
      </c>
      <c r="D102" s="31"/>
      <c r="E102" s="31"/>
      <c r="F102" s="31"/>
      <c r="G102" s="31"/>
      <c r="H102" s="35">
        <f>SUM(D102:G102)</f>
        <v>0</v>
      </c>
      <c r="I102" s="48"/>
      <c r="J102" s="53"/>
      <c r="K102" s="53"/>
    </row>
    <row r="103" spans="1:11" s="2" customFormat="1" ht="37.5" hidden="1" x14ac:dyDescent="0.2">
      <c r="A103" s="24">
        <v>42</v>
      </c>
      <c r="B103" s="41"/>
      <c r="C103" s="46" t="s">
        <v>52</v>
      </c>
      <c r="D103" s="31"/>
      <c r="E103" s="31"/>
      <c r="F103" s="31"/>
      <c r="G103" s="31"/>
      <c r="H103" s="35">
        <f>SUM(D103:G103)</f>
        <v>0</v>
      </c>
      <c r="I103" s="48"/>
      <c r="J103" s="53"/>
      <c r="K103" s="53"/>
    </row>
    <row r="104" spans="1:11" s="2" customFormat="1" ht="21" x14ac:dyDescent="0.2">
      <c r="A104" s="41"/>
      <c r="B104" s="41"/>
      <c r="C104" s="47" t="s">
        <v>54</v>
      </c>
      <c r="D104" s="35">
        <f>SUM(D101:D103)</f>
        <v>56.995829999999998</v>
      </c>
      <c r="E104" s="35">
        <f>SUM(E101:E103)</f>
        <v>0</v>
      </c>
      <c r="F104" s="35">
        <f>SUM(F101:F103)</f>
        <v>161.45685</v>
      </c>
      <c r="G104" s="35">
        <f>SUM(G101:G103)</f>
        <v>27.367789999999999</v>
      </c>
      <c r="H104" s="35">
        <f>SUM(H101:H103)</f>
        <v>245.82047</v>
      </c>
      <c r="I104" s="78"/>
      <c r="J104" s="82"/>
      <c r="K104" s="83"/>
    </row>
    <row r="105" spans="1:11" s="2" customFormat="1" ht="21" x14ac:dyDescent="0.2">
      <c r="A105" s="41"/>
      <c r="B105" s="41"/>
      <c r="C105" s="47" t="s">
        <v>55</v>
      </c>
      <c r="D105" s="35">
        <f>D99+D101</f>
        <v>316.06776450000001</v>
      </c>
      <c r="E105" s="35">
        <f>E99+E101</f>
        <v>0</v>
      </c>
      <c r="F105" s="35">
        <f>F99+F101</f>
        <v>895.35162600000001</v>
      </c>
      <c r="G105" s="35">
        <f>G99+G101</f>
        <v>151.7668228</v>
      </c>
      <c r="H105" s="31">
        <f>H99+H104</f>
        <v>1363.1862133</v>
      </c>
      <c r="I105" s="78"/>
      <c r="J105" s="66"/>
      <c r="K105" s="53"/>
    </row>
    <row r="106" spans="1:11" s="2" customFormat="1" ht="21" x14ac:dyDescent="0.2">
      <c r="A106" s="49"/>
      <c r="B106" s="49"/>
      <c r="C106" s="50"/>
      <c r="D106" s="51"/>
      <c r="E106" s="51"/>
      <c r="F106" s="51"/>
      <c r="G106" s="51"/>
      <c r="H106" s="52"/>
      <c r="I106" s="78"/>
      <c r="J106" s="57"/>
      <c r="K106" s="53"/>
    </row>
    <row r="107" spans="1:11" s="2" customFormat="1" ht="21" x14ac:dyDescent="0.2">
      <c r="A107" s="49"/>
      <c r="B107" s="49"/>
      <c r="C107" s="50"/>
      <c r="D107" s="51"/>
      <c r="E107" s="51"/>
      <c r="F107" s="51"/>
      <c r="G107" s="51"/>
      <c r="H107" s="52"/>
      <c r="I107" s="78"/>
      <c r="J107" s="57"/>
      <c r="K107" s="64"/>
    </row>
    <row r="108" spans="1:11" s="2" customFormat="1" ht="21" x14ac:dyDescent="0.2">
      <c r="A108" s="49"/>
      <c r="B108" s="49"/>
      <c r="C108" s="50"/>
      <c r="D108" s="51"/>
      <c r="E108" s="51"/>
      <c r="F108" s="51"/>
      <c r="G108" s="51"/>
      <c r="H108" s="52"/>
      <c r="I108" s="78"/>
      <c r="J108" s="57"/>
      <c r="K108" s="64"/>
    </row>
    <row r="109" spans="1:11" s="2" customFormat="1" ht="21" x14ac:dyDescent="0.2">
      <c r="A109" s="48"/>
      <c r="B109" s="53"/>
      <c r="C109" s="53"/>
      <c r="D109" s="53"/>
      <c r="E109" s="53"/>
      <c r="F109" s="53"/>
      <c r="G109" s="53"/>
      <c r="H109" s="53"/>
      <c r="I109" s="48"/>
      <c r="J109" s="53"/>
      <c r="K109" s="53"/>
    </row>
    <row r="110" spans="1:11" s="3" customFormat="1" ht="42.75" customHeight="1" x14ac:dyDescent="0.35">
      <c r="A110" s="61"/>
      <c r="B110" s="80" t="s">
        <v>74</v>
      </c>
      <c r="C110" s="118" t="s">
        <v>76</v>
      </c>
      <c r="D110" s="118"/>
      <c r="E110" s="63"/>
      <c r="F110" s="62" t="s">
        <v>77</v>
      </c>
      <c r="G110" s="62"/>
      <c r="H110" s="62"/>
    </row>
    <row r="111" spans="1:11" s="2" customFormat="1" ht="21" x14ac:dyDescent="0.35">
      <c r="A111" s="48"/>
      <c r="B111" s="62" t="s">
        <v>9</v>
      </c>
      <c r="C111" s="53"/>
      <c r="D111" s="53"/>
      <c r="E111" s="53"/>
      <c r="F111" s="53"/>
      <c r="G111" s="53"/>
      <c r="H111" s="53"/>
      <c r="I111" s="48"/>
    </row>
    <row r="112" spans="1:11" s="2" customFormat="1" x14ac:dyDescent="0.2">
      <c r="I112" s="48"/>
    </row>
    <row r="113" spans="9:9" s="2" customFormat="1" x14ac:dyDescent="0.2">
      <c r="I113" s="48"/>
    </row>
    <row r="114" spans="9:9" s="2" customFormat="1" x14ac:dyDescent="0.2">
      <c r="I114" s="48"/>
    </row>
    <row r="115" spans="9:9" s="2" customFormat="1" x14ac:dyDescent="0.2">
      <c r="I115" s="48"/>
    </row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2:G82"/>
    <mergeCell ref="A60:C60"/>
    <mergeCell ref="A61:C61"/>
    <mergeCell ref="B62:G62"/>
    <mergeCell ref="A66:C66"/>
    <mergeCell ref="A67:C67"/>
    <mergeCell ref="B68:G68"/>
    <mergeCell ref="A74:C74"/>
    <mergeCell ref="A75:C75"/>
    <mergeCell ref="B76:G76"/>
    <mergeCell ref="A80:C80"/>
    <mergeCell ref="A81:C81"/>
    <mergeCell ref="B100:G100"/>
    <mergeCell ref="C110:D110"/>
    <mergeCell ref="A86:C86"/>
    <mergeCell ref="A87:C87"/>
    <mergeCell ref="B88:G88"/>
    <mergeCell ref="A92:C92"/>
    <mergeCell ref="A93:C93"/>
    <mergeCell ref="B94:G94"/>
  </mergeCells>
  <printOptions horizontalCentered="1"/>
  <pageMargins left="0.23622047244094491" right="0.23622047244094491" top="0.39" bottom="0.74803149606299213" header="0.31496062992125984" footer="0.31496062992125984"/>
  <pageSetup paperSize="9" scale="5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15"/>
  <sheetViews>
    <sheetView tabSelected="1" view="pageBreakPreview" topLeftCell="A24" zoomScale="70" zoomScaleNormal="80" zoomScaleSheetLayoutView="70" workbookViewId="0">
      <selection activeCell="C63" sqref="C63"/>
    </sheetView>
  </sheetViews>
  <sheetFormatPr defaultColWidth="9.33203125" defaultRowHeight="18.75" x14ac:dyDescent="0.3"/>
  <cols>
    <col min="1" max="1" width="6" style="1" customWidth="1"/>
    <col min="2" max="2" width="33.6640625" style="1" customWidth="1"/>
    <col min="3" max="3" width="66.1640625" style="1" customWidth="1"/>
    <col min="4" max="4" width="29" style="1" customWidth="1"/>
    <col min="5" max="5" width="28.6640625" style="1" customWidth="1"/>
    <col min="6" max="6" width="26.5" style="1" customWidth="1"/>
    <col min="7" max="8" width="28.33203125" style="1" customWidth="1"/>
    <col min="9" max="9" width="27.83203125" style="8" customWidth="1"/>
    <col min="10" max="10" width="28.83203125" style="1" customWidth="1"/>
    <col min="11" max="11" width="30.6640625" style="1" customWidth="1"/>
    <col min="12" max="12" width="12.33203125" style="1" bestFit="1" customWidth="1"/>
    <col min="13" max="16384" width="9.33203125" style="1"/>
  </cols>
  <sheetData>
    <row r="1" spans="1:9" s="7" customFormat="1" ht="30" customHeight="1" x14ac:dyDescent="0.3">
      <c r="A1" s="8"/>
      <c r="B1" s="113" t="s">
        <v>0</v>
      </c>
      <c r="C1" s="113"/>
      <c r="D1" s="113"/>
      <c r="E1" s="113"/>
      <c r="F1" s="9"/>
      <c r="G1" s="113"/>
      <c r="H1" s="113"/>
      <c r="I1" s="8"/>
    </row>
    <row r="2" spans="1:9" s="7" customFormat="1" x14ac:dyDescent="0.3">
      <c r="A2" s="8"/>
      <c r="B2" s="114"/>
      <c r="C2" s="114"/>
      <c r="D2" s="114"/>
      <c r="E2" s="114"/>
      <c r="F2" s="10"/>
      <c r="G2" s="114"/>
      <c r="H2" s="114"/>
      <c r="I2" s="8"/>
    </row>
    <row r="3" spans="1:9" s="7" customFormat="1" ht="21.75" customHeight="1" x14ac:dyDescent="0.3">
      <c r="A3" s="8"/>
      <c r="B3" s="115" t="s">
        <v>86</v>
      </c>
      <c r="C3" s="115"/>
      <c r="D3" s="115"/>
      <c r="E3" s="115"/>
      <c r="F3" s="11"/>
      <c r="G3" s="116"/>
      <c r="H3" s="116"/>
      <c r="I3" s="8"/>
    </row>
    <row r="4" spans="1:9" s="7" customFormat="1" x14ac:dyDescent="0.3">
      <c r="A4" s="8"/>
      <c r="B4" s="10"/>
      <c r="C4" s="10"/>
      <c r="D4" s="10"/>
      <c r="E4" s="10"/>
      <c r="F4" s="10"/>
      <c r="G4" s="114"/>
      <c r="H4" s="114"/>
      <c r="I4" s="8"/>
    </row>
    <row r="5" spans="1:9" s="7" customFormat="1" ht="33.75" customHeight="1" x14ac:dyDescent="0.3">
      <c r="A5" s="8"/>
      <c r="B5" s="114" t="s">
        <v>87</v>
      </c>
      <c r="C5" s="114"/>
      <c r="D5" s="114"/>
      <c r="E5" s="114"/>
      <c r="F5" s="10"/>
      <c r="G5" s="114"/>
      <c r="H5" s="114"/>
      <c r="I5" s="8"/>
    </row>
    <row r="6" spans="1:9" s="7" customFormat="1" ht="41.25" customHeight="1" x14ac:dyDescent="0.3">
      <c r="A6" s="8"/>
      <c r="B6" s="117" t="s">
        <v>61</v>
      </c>
      <c r="C6" s="117"/>
      <c r="D6" s="117"/>
      <c r="E6" s="117"/>
      <c r="F6" s="12"/>
      <c r="G6" s="117"/>
      <c r="H6" s="117"/>
      <c r="I6" s="8"/>
    </row>
    <row r="7" spans="1:9" s="7" customFormat="1" x14ac:dyDescent="0.3">
      <c r="A7" s="8"/>
      <c r="B7" s="13" t="s">
        <v>9</v>
      </c>
      <c r="C7" s="8"/>
      <c r="D7" s="8"/>
      <c r="E7" s="8"/>
      <c r="F7" s="13"/>
      <c r="G7" s="8"/>
      <c r="H7" s="8"/>
      <c r="I7" s="8"/>
    </row>
    <row r="8" spans="1:9" s="7" customFormat="1" x14ac:dyDescent="0.3">
      <c r="A8" s="8"/>
      <c r="B8" s="13"/>
      <c r="C8" s="8"/>
      <c r="D8" s="8"/>
      <c r="E8" s="8"/>
      <c r="F8" s="13"/>
      <c r="G8" s="8"/>
      <c r="H8" s="8"/>
      <c r="I8" s="8"/>
    </row>
    <row r="9" spans="1:9" s="7" customFormat="1" ht="28.5" customHeight="1" x14ac:dyDescent="0.35">
      <c r="A9" s="8"/>
      <c r="B9" s="110" t="s">
        <v>10</v>
      </c>
      <c r="C9" s="110"/>
      <c r="D9" s="110"/>
      <c r="E9" s="110"/>
      <c r="F9" s="110"/>
      <c r="G9" s="110"/>
      <c r="H9" s="110"/>
      <c r="I9" s="8"/>
    </row>
    <row r="10" spans="1:9" s="7" customFormat="1" x14ac:dyDescent="0.3">
      <c r="A10" s="8"/>
      <c r="B10" s="13"/>
      <c r="C10" s="8"/>
      <c r="D10" s="8"/>
      <c r="E10" s="8"/>
      <c r="F10" s="13"/>
      <c r="G10" s="8"/>
      <c r="H10" s="8"/>
      <c r="I10" s="8"/>
    </row>
    <row r="11" spans="1:9" s="7" customFormat="1" ht="48" customHeight="1" x14ac:dyDescent="0.3">
      <c r="A11" s="12"/>
      <c r="B11" s="111" t="s">
        <v>97</v>
      </c>
      <c r="C11" s="111"/>
      <c r="D11" s="111"/>
      <c r="E11" s="111"/>
      <c r="F11" s="111"/>
      <c r="G11" s="111"/>
      <c r="H11" s="111"/>
      <c r="I11" s="8"/>
    </row>
    <row r="12" spans="1:9" s="7" customFormat="1" ht="39" customHeight="1" x14ac:dyDescent="0.3">
      <c r="A12" s="11"/>
      <c r="B12" s="112" t="s">
        <v>11</v>
      </c>
      <c r="C12" s="112"/>
      <c r="D12" s="112"/>
      <c r="E12" s="112"/>
      <c r="F12" s="112"/>
      <c r="G12" s="112"/>
      <c r="H12" s="112"/>
      <c r="I12" s="8"/>
    </row>
    <row r="13" spans="1:9" s="7" customFormat="1" ht="15" customHeight="1" x14ac:dyDescent="0.3">
      <c r="A13" s="11"/>
      <c r="B13" s="14"/>
      <c r="C13" s="14"/>
      <c r="D13" s="14"/>
      <c r="E13" s="14"/>
      <c r="F13" s="14"/>
      <c r="G13" s="14"/>
      <c r="H13" s="14"/>
      <c r="I13" s="8"/>
    </row>
    <row r="14" spans="1:9" s="7" customFormat="1" ht="26.25" customHeight="1" x14ac:dyDescent="0.3">
      <c r="A14" s="11"/>
      <c r="B14" s="14"/>
      <c r="C14" s="8"/>
      <c r="D14" s="15" t="s">
        <v>98</v>
      </c>
      <c r="E14" s="14"/>
      <c r="F14" s="14"/>
      <c r="G14" s="14"/>
      <c r="H14" s="14"/>
      <c r="I14" s="8"/>
    </row>
    <row r="15" spans="1:9" s="7" customFormat="1" ht="36.75" customHeight="1" x14ac:dyDescent="0.3">
      <c r="A15" s="16" t="s">
        <v>12</v>
      </c>
      <c r="B15" s="8"/>
      <c r="C15" s="17"/>
      <c r="D15" s="18" t="s">
        <v>101</v>
      </c>
      <c r="E15" s="19"/>
      <c r="F15" s="8"/>
      <c r="G15" s="18"/>
      <c r="H15" s="18" t="s">
        <v>100</v>
      </c>
      <c r="I15" s="8"/>
    </row>
    <row r="16" spans="1:9" s="6" customFormat="1" ht="22.5" customHeight="1" x14ac:dyDescent="0.25">
      <c r="A16" s="109" t="s">
        <v>1</v>
      </c>
      <c r="B16" s="109" t="s">
        <v>2</v>
      </c>
      <c r="C16" s="109" t="s">
        <v>3</v>
      </c>
      <c r="D16" s="109" t="s">
        <v>73</v>
      </c>
      <c r="E16" s="109"/>
      <c r="F16" s="109"/>
      <c r="G16" s="109"/>
      <c r="H16" s="109" t="s">
        <v>13</v>
      </c>
      <c r="I16" s="50"/>
    </row>
    <row r="17" spans="1:11" s="6" customFormat="1" ht="35.25" customHeight="1" x14ac:dyDescent="0.3">
      <c r="A17" s="109"/>
      <c r="B17" s="109"/>
      <c r="C17" s="109"/>
      <c r="D17" s="20" t="s">
        <v>14</v>
      </c>
      <c r="E17" s="20" t="s">
        <v>15</v>
      </c>
      <c r="F17" s="21" t="s">
        <v>16</v>
      </c>
      <c r="G17" s="21" t="s">
        <v>17</v>
      </c>
      <c r="H17" s="109"/>
      <c r="I17" s="16"/>
    </row>
    <row r="18" spans="1:11" s="5" customFormat="1" ht="18.75" customHeight="1" x14ac:dyDescent="0.2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69"/>
    </row>
    <row r="19" spans="1:11" s="2" customFormat="1" ht="21.75" hidden="1" customHeight="1" x14ac:dyDescent="0.2">
      <c r="A19" s="22"/>
      <c r="B19" s="119" t="s">
        <v>18</v>
      </c>
      <c r="C19" s="119"/>
      <c r="D19" s="119"/>
      <c r="E19" s="119"/>
      <c r="F19" s="119"/>
      <c r="G19" s="119"/>
      <c r="H19" s="23"/>
      <c r="I19" s="48"/>
    </row>
    <row r="20" spans="1:11" s="2" customFormat="1" ht="37.5" hidden="1" x14ac:dyDescent="0.2">
      <c r="A20" s="24">
        <v>1</v>
      </c>
      <c r="B20" s="29" t="s">
        <v>70</v>
      </c>
      <c r="C20" s="40" t="s">
        <v>75</v>
      </c>
      <c r="D20" s="58">
        <f>0/1000</f>
        <v>0</v>
      </c>
      <c r="E20" s="58">
        <v>0</v>
      </c>
      <c r="F20" s="58">
        <v>0</v>
      </c>
      <c r="G20" s="32"/>
      <c r="H20" s="33">
        <f>SUM(D20:G20)</f>
        <v>0</v>
      </c>
      <c r="I20" s="68"/>
    </row>
    <row r="21" spans="1:11" s="2" customFormat="1" hidden="1" x14ac:dyDescent="0.2">
      <c r="A21" s="24">
        <v>2</v>
      </c>
      <c r="B21" s="29" t="s">
        <v>71</v>
      </c>
      <c r="C21" s="30" t="s">
        <v>72</v>
      </c>
      <c r="D21" s="58"/>
      <c r="E21" s="58">
        <v>0</v>
      </c>
      <c r="F21" s="58">
        <v>0</v>
      </c>
      <c r="G21" s="32"/>
      <c r="H21" s="33">
        <f>SUM(D21:G21)</f>
        <v>0</v>
      </c>
      <c r="I21" s="68"/>
    </row>
    <row r="22" spans="1:11" s="2" customFormat="1" hidden="1" x14ac:dyDescent="0.2">
      <c r="A22" s="24">
        <v>2</v>
      </c>
      <c r="B22" s="25"/>
      <c r="C22" s="25"/>
      <c r="D22" s="31"/>
      <c r="E22" s="31"/>
      <c r="F22" s="31"/>
      <c r="G22" s="31"/>
      <c r="H22" s="33">
        <f>SUM(D22:G22)</f>
        <v>0</v>
      </c>
      <c r="I22" s="68"/>
    </row>
    <row r="23" spans="1:11" s="4" customFormat="1" hidden="1" x14ac:dyDescent="0.2">
      <c r="A23" s="102" t="s">
        <v>19</v>
      </c>
      <c r="B23" s="103"/>
      <c r="C23" s="104"/>
      <c r="D23" s="34">
        <f>SUM(D20:D22)</f>
        <v>0</v>
      </c>
      <c r="E23" s="34">
        <f>SUM(E20:E22)</f>
        <v>0</v>
      </c>
      <c r="F23" s="34">
        <f>SUM(F20:F22)</f>
        <v>0</v>
      </c>
      <c r="G23" s="34">
        <f>SUM(G20:G22)</f>
        <v>0</v>
      </c>
      <c r="H23" s="35">
        <f>SUM(H20:H22)</f>
        <v>0</v>
      </c>
      <c r="I23" s="70"/>
    </row>
    <row r="24" spans="1:11" s="2" customFormat="1" ht="24" customHeight="1" x14ac:dyDescent="0.2">
      <c r="A24" s="22"/>
      <c r="B24" s="119" t="s">
        <v>4</v>
      </c>
      <c r="C24" s="119"/>
      <c r="D24" s="119"/>
      <c r="E24" s="119"/>
      <c r="F24" s="119"/>
      <c r="G24" s="119"/>
      <c r="H24" s="23"/>
      <c r="I24" s="48"/>
      <c r="J24" s="53"/>
      <c r="K24" s="54"/>
    </row>
    <row r="25" spans="1:11" s="2" customFormat="1" ht="21" hidden="1" x14ac:dyDescent="0.2">
      <c r="A25" s="24">
        <v>1</v>
      </c>
      <c r="B25" s="29" t="s">
        <v>63</v>
      </c>
      <c r="C25" s="30" t="s">
        <v>83</v>
      </c>
      <c r="D25" s="79">
        <f>97278.1/1000*0</f>
        <v>0</v>
      </c>
      <c r="E25" s="81">
        <f t="shared" ref="E25:F27" si="0">0/1000</f>
        <v>0</v>
      </c>
      <c r="F25" s="79">
        <f t="shared" si="0"/>
        <v>0</v>
      </c>
      <c r="G25" s="32">
        <v>0</v>
      </c>
      <c r="H25" s="34">
        <f>SUM(D25:G25)</f>
        <v>0</v>
      </c>
      <c r="I25" s="68"/>
      <c r="J25" s="53"/>
      <c r="K25" s="54"/>
    </row>
    <row r="26" spans="1:11" s="2" customFormat="1" ht="21.75" customHeight="1" x14ac:dyDescent="0.2">
      <c r="A26" s="24">
        <v>1</v>
      </c>
      <c r="B26" s="29" t="s">
        <v>64</v>
      </c>
      <c r="C26" s="30" t="s">
        <v>99</v>
      </c>
      <c r="D26" s="87">
        <v>90.29495</v>
      </c>
      <c r="E26" s="87">
        <f t="shared" si="0"/>
        <v>0</v>
      </c>
      <c r="F26" s="87">
        <f>84057.33/1000</f>
        <v>84.057330000000007</v>
      </c>
      <c r="G26" s="32">
        <v>0</v>
      </c>
      <c r="H26" s="31">
        <f>SUM(D26:G26)</f>
        <v>174.35228000000001</v>
      </c>
      <c r="I26" s="68"/>
      <c r="J26" s="53"/>
      <c r="K26" s="54"/>
    </row>
    <row r="27" spans="1:11" s="2" customFormat="1" ht="21.75" customHeight="1" x14ac:dyDescent="0.2">
      <c r="A27" s="24">
        <v>2</v>
      </c>
      <c r="B27" s="29" t="s">
        <v>65</v>
      </c>
      <c r="C27" s="30" t="s">
        <v>94</v>
      </c>
      <c r="D27" s="87"/>
      <c r="E27" s="87">
        <f t="shared" si="0"/>
        <v>0</v>
      </c>
      <c r="F27" s="87"/>
      <c r="G27" s="32">
        <v>0</v>
      </c>
      <c r="H27" s="31">
        <f>SUM(D27:G27)</f>
        <v>0</v>
      </c>
      <c r="I27" s="68"/>
      <c r="J27" s="53"/>
      <c r="K27" s="54"/>
    </row>
    <row r="28" spans="1:11" s="2" customFormat="1" ht="21" hidden="1" x14ac:dyDescent="0.2">
      <c r="A28" s="24">
        <v>5</v>
      </c>
      <c r="B28" s="29" t="s">
        <v>69</v>
      </c>
      <c r="C28" s="30" t="s">
        <v>89</v>
      </c>
      <c r="D28" s="87">
        <f>0/1000</f>
        <v>0</v>
      </c>
      <c r="E28" s="87"/>
      <c r="F28" s="91">
        <f>0/1000</f>
        <v>0</v>
      </c>
      <c r="G28" s="32"/>
      <c r="H28" s="34">
        <f>SUM(D28:G28)</f>
        <v>0</v>
      </c>
      <c r="I28" s="68"/>
      <c r="J28" s="53"/>
      <c r="K28" s="54"/>
    </row>
    <row r="29" spans="1:11" s="2" customFormat="1" ht="39.6" hidden="1" customHeight="1" x14ac:dyDescent="0.2">
      <c r="A29" s="24">
        <v>1</v>
      </c>
      <c r="B29" s="29" t="s">
        <v>63</v>
      </c>
      <c r="C29" s="40" t="s">
        <v>80</v>
      </c>
      <c r="D29" s="87">
        <f>0/1000</f>
        <v>0</v>
      </c>
      <c r="E29" s="92">
        <f>0/1000</f>
        <v>0</v>
      </c>
      <c r="F29" s="87">
        <f>0/1000</f>
        <v>0</v>
      </c>
      <c r="G29" s="32">
        <v>0</v>
      </c>
      <c r="H29" s="34">
        <f>SUM(D29:G29)</f>
        <v>0</v>
      </c>
      <c r="I29" s="48"/>
      <c r="J29" s="53"/>
      <c r="K29" s="53"/>
    </row>
    <row r="30" spans="1:11" s="4" customFormat="1" ht="21" x14ac:dyDescent="0.2">
      <c r="A30" s="102" t="s">
        <v>20</v>
      </c>
      <c r="B30" s="103"/>
      <c r="C30" s="104"/>
      <c r="D30" s="34">
        <f>SUM(D25:D29)</f>
        <v>90.29495</v>
      </c>
      <c r="E30" s="34">
        <f>SUM(E25:E29)</f>
        <v>0</v>
      </c>
      <c r="F30" s="34">
        <f>SUM(F25:F29)</f>
        <v>84.057330000000007</v>
      </c>
      <c r="G30" s="34">
        <f>SUM(G25:G29)</f>
        <v>0</v>
      </c>
      <c r="H30" s="34">
        <f>H25+H26+H28+H27+H29</f>
        <v>174.35228000000001</v>
      </c>
      <c r="I30" s="70"/>
      <c r="J30" s="55"/>
      <c r="K30" s="55"/>
    </row>
    <row r="31" spans="1:11" s="4" customFormat="1" x14ac:dyDescent="0.2">
      <c r="A31" s="105" t="s">
        <v>21</v>
      </c>
      <c r="B31" s="106"/>
      <c r="C31" s="107"/>
      <c r="D31" s="35">
        <f>D23+D30</f>
        <v>90.29495</v>
      </c>
      <c r="E31" s="35">
        <f>E23+E30</f>
        <v>0</v>
      </c>
      <c r="F31" s="35">
        <f>F23+F30</f>
        <v>84.057330000000007</v>
      </c>
      <c r="G31" s="35">
        <f>G23+G30</f>
        <v>0</v>
      </c>
      <c r="H31" s="35">
        <f>H23+H30</f>
        <v>174.35228000000001</v>
      </c>
      <c r="I31" s="71"/>
    </row>
    <row r="32" spans="1:11" s="4" customFormat="1" ht="21" hidden="1" customHeight="1" x14ac:dyDescent="0.2">
      <c r="A32" s="86"/>
      <c r="B32" s="101" t="s">
        <v>22</v>
      </c>
      <c r="C32" s="101"/>
      <c r="D32" s="101"/>
      <c r="E32" s="101"/>
      <c r="F32" s="101"/>
      <c r="G32" s="108"/>
      <c r="H32" s="36"/>
      <c r="I32" s="71"/>
    </row>
    <row r="33" spans="1:9" s="4" customFormat="1" hidden="1" x14ac:dyDescent="0.2">
      <c r="A33" s="24">
        <v>3</v>
      </c>
      <c r="B33" s="24"/>
      <c r="C33" s="24"/>
      <c r="D33" s="26"/>
      <c r="E33" s="26"/>
      <c r="F33" s="26"/>
      <c r="G33" s="26"/>
      <c r="H33" s="27">
        <f>SUM(D33:G33)</f>
        <v>0</v>
      </c>
      <c r="I33" s="71"/>
    </row>
    <row r="34" spans="1:9" s="4" customFormat="1" hidden="1" x14ac:dyDescent="0.2">
      <c r="A34" s="24">
        <v>8</v>
      </c>
      <c r="B34" s="24"/>
      <c r="C34" s="24"/>
      <c r="D34" s="26"/>
      <c r="E34" s="26"/>
      <c r="F34" s="26"/>
      <c r="G34" s="26"/>
      <c r="H34" s="27">
        <f>SUM(D34:G34)</f>
        <v>0</v>
      </c>
      <c r="I34" s="71"/>
    </row>
    <row r="35" spans="1:9" s="4" customFormat="1" hidden="1" x14ac:dyDescent="0.2">
      <c r="A35" s="24">
        <v>9</v>
      </c>
      <c r="B35" s="24"/>
      <c r="C35" s="24"/>
      <c r="D35" s="26"/>
      <c r="E35" s="26"/>
      <c r="F35" s="26"/>
      <c r="G35" s="26"/>
      <c r="H35" s="27">
        <f>SUM(D35:G35)</f>
        <v>0</v>
      </c>
      <c r="I35" s="71"/>
    </row>
    <row r="36" spans="1:9" s="4" customFormat="1" hidden="1" x14ac:dyDescent="0.2">
      <c r="A36" s="102" t="s">
        <v>23</v>
      </c>
      <c r="B36" s="103"/>
      <c r="C36" s="104"/>
      <c r="D36" s="28">
        <f>SUM(D33:D35)</f>
        <v>0</v>
      </c>
      <c r="E36" s="28">
        <f>SUM(E33:E35)</f>
        <v>0</v>
      </c>
      <c r="F36" s="28">
        <f>SUM(F33:F35)</f>
        <v>0</v>
      </c>
      <c r="G36" s="28">
        <f>SUM(G33:G35)</f>
        <v>0</v>
      </c>
      <c r="H36" s="28">
        <f>SUM(H33:H35)</f>
        <v>0</v>
      </c>
      <c r="I36" s="71"/>
    </row>
    <row r="37" spans="1:9" s="4" customFormat="1" hidden="1" x14ac:dyDescent="0.2">
      <c r="A37" s="105" t="s">
        <v>24</v>
      </c>
      <c r="B37" s="106"/>
      <c r="C37" s="107"/>
      <c r="D37" s="37">
        <f>D31+D36</f>
        <v>90.29495</v>
      </c>
      <c r="E37" s="37">
        <f>E31+E36</f>
        <v>0</v>
      </c>
      <c r="F37" s="37">
        <f>F31+F36</f>
        <v>84.057330000000007</v>
      </c>
      <c r="G37" s="37">
        <f>G31+G36</f>
        <v>0</v>
      </c>
      <c r="H37" s="37">
        <f>H31+H36</f>
        <v>174.35228000000001</v>
      </c>
      <c r="I37" s="71"/>
    </row>
    <row r="38" spans="1:9" s="4" customFormat="1" ht="22.5" hidden="1" customHeight="1" x14ac:dyDescent="0.2">
      <c r="A38" s="86"/>
      <c r="B38" s="101" t="s">
        <v>25</v>
      </c>
      <c r="C38" s="101"/>
      <c r="D38" s="101"/>
      <c r="E38" s="101"/>
      <c r="F38" s="101"/>
      <c r="G38" s="108"/>
      <c r="H38" s="36"/>
      <c r="I38" s="71"/>
    </row>
    <row r="39" spans="1:9" s="4" customFormat="1" hidden="1" x14ac:dyDescent="0.2">
      <c r="A39" s="24">
        <v>4</v>
      </c>
      <c r="B39" s="24"/>
      <c r="C39" s="24"/>
      <c r="D39" s="26"/>
      <c r="E39" s="26"/>
      <c r="F39" s="26"/>
      <c r="G39" s="26"/>
      <c r="H39" s="27">
        <f>SUM(D39:G39)</f>
        <v>0</v>
      </c>
      <c r="I39" s="71"/>
    </row>
    <row r="40" spans="1:9" s="4" customFormat="1" hidden="1" x14ac:dyDescent="0.2">
      <c r="A40" s="24">
        <v>11</v>
      </c>
      <c r="B40" s="24"/>
      <c r="C40" s="24"/>
      <c r="D40" s="26"/>
      <c r="E40" s="26"/>
      <c r="F40" s="26"/>
      <c r="G40" s="26"/>
      <c r="H40" s="27">
        <f>SUM(D40:G40)</f>
        <v>0</v>
      </c>
      <c r="I40" s="71"/>
    </row>
    <row r="41" spans="1:9" s="4" customFormat="1" hidden="1" x14ac:dyDescent="0.2">
      <c r="A41" s="24">
        <v>12</v>
      </c>
      <c r="B41" s="24"/>
      <c r="C41" s="24"/>
      <c r="D41" s="26"/>
      <c r="E41" s="26"/>
      <c r="F41" s="26"/>
      <c r="G41" s="26"/>
      <c r="H41" s="27">
        <f>SUM(D41:G41)</f>
        <v>0</v>
      </c>
      <c r="I41" s="71"/>
    </row>
    <row r="42" spans="1:9" s="4" customFormat="1" hidden="1" x14ac:dyDescent="0.2">
      <c r="A42" s="102" t="s">
        <v>26</v>
      </c>
      <c r="B42" s="103"/>
      <c r="C42" s="104"/>
      <c r="D42" s="28">
        <f>SUM(D39:D41)</f>
        <v>0</v>
      </c>
      <c r="E42" s="28">
        <f>SUM(E39:E41)</f>
        <v>0</v>
      </c>
      <c r="F42" s="28">
        <f>SUM(F39:F41)</f>
        <v>0</v>
      </c>
      <c r="G42" s="28">
        <f>SUM(G39:G41)</f>
        <v>0</v>
      </c>
      <c r="H42" s="28">
        <f>SUM(H39:H41)</f>
        <v>0</v>
      </c>
      <c r="I42" s="71"/>
    </row>
    <row r="43" spans="1:9" s="4" customFormat="1" hidden="1" x14ac:dyDescent="0.2">
      <c r="A43" s="105" t="s">
        <v>27</v>
      </c>
      <c r="B43" s="106"/>
      <c r="C43" s="107"/>
      <c r="D43" s="37">
        <f>D37+D42</f>
        <v>90.29495</v>
      </c>
      <c r="E43" s="37">
        <f>E37+E42</f>
        <v>0</v>
      </c>
      <c r="F43" s="37">
        <f>F37+F42</f>
        <v>84.057330000000007</v>
      </c>
      <c r="G43" s="37">
        <f>G37+G42</f>
        <v>0</v>
      </c>
      <c r="H43" s="37">
        <f>H37+H42</f>
        <v>174.35228000000001</v>
      </c>
      <c r="I43" s="71"/>
    </row>
    <row r="44" spans="1:9" s="4" customFormat="1" ht="24" hidden="1" customHeight="1" x14ac:dyDescent="0.2">
      <c r="A44" s="86"/>
      <c r="B44" s="101" t="s">
        <v>28</v>
      </c>
      <c r="C44" s="101"/>
      <c r="D44" s="101"/>
      <c r="E44" s="101"/>
      <c r="F44" s="101"/>
      <c r="G44" s="108"/>
      <c r="H44" s="36"/>
      <c r="I44" s="71"/>
    </row>
    <row r="45" spans="1:9" s="4" customFormat="1" hidden="1" x14ac:dyDescent="0.2">
      <c r="A45" s="24">
        <v>5</v>
      </c>
      <c r="B45" s="24"/>
      <c r="C45" s="24"/>
      <c r="D45" s="26"/>
      <c r="E45" s="26"/>
      <c r="F45" s="26"/>
      <c r="G45" s="26"/>
      <c r="H45" s="27">
        <f>SUM(D45:G45)</f>
        <v>0</v>
      </c>
      <c r="I45" s="71"/>
    </row>
    <row r="46" spans="1:9" s="4" customFormat="1" hidden="1" x14ac:dyDescent="0.2">
      <c r="A46" s="24">
        <v>14</v>
      </c>
      <c r="B46" s="24"/>
      <c r="C46" s="24"/>
      <c r="D46" s="26"/>
      <c r="E46" s="26"/>
      <c r="F46" s="26"/>
      <c r="G46" s="26"/>
      <c r="H46" s="27">
        <f>SUM(D46:G46)</f>
        <v>0</v>
      </c>
      <c r="I46" s="71"/>
    </row>
    <row r="47" spans="1:9" s="4" customFormat="1" hidden="1" x14ac:dyDescent="0.2">
      <c r="A47" s="24">
        <v>15</v>
      </c>
      <c r="B47" s="24"/>
      <c r="C47" s="24"/>
      <c r="D47" s="26"/>
      <c r="E47" s="26"/>
      <c r="F47" s="26"/>
      <c r="G47" s="26"/>
      <c r="H47" s="27">
        <f>SUM(D47:G47)</f>
        <v>0</v>
      </c>
      <c r="I47" s="71"/>
    </row>
    <row r="48" spans="1:9" s="4" customFormat="1" hidden="1" x14ac:dyDescent="0.2">
      <c r="A48" s="102" t="s">
        <v>29</v>
      </c>
      <c r="B48" s="103"/>
      <c r="C48" s="104"/>
      <c r="D48" s="28">
        <f>SUM(D45:D47)</f>
        <v>0</v>
      </c>
      <c r="E48" s="28">
        <f>SUM(E45:E47)</f>
        <v>0</v>
      </c>
      <c r="F48" s="28">
        <f>SUM(F45:F47)</f>
        <v>0</v>
      </c>
      <c r="G48" s="28">
        <f>SUM(G45:G47)</f>
        <v>0</v>
      </c>
      <c r="H48" s="28">
        <f>SUM(H45:H47)</f>
        <v>0</v>
      </c>
      <c r="I48" s="71"/>
    </row>
    <row r="49" spans="1:9" s="4" customFormat="1" hidden="1" x14ac:dyDescent="0.2">
      <c r="A49" s="105" t="s">
        <v>30</v>
      </c>
      <c r="B49" s="106"/>
      <c r="C49" s="107"/>
      <c r="D49" s="37">
        <f>D43+D48</f>
        <v>90.29495</v>
      </c>
      <c r="E49" s="37">
        <f>E43+E48</f>
        <v>0</v>
      </c>
      <c r="F49" s="37">
        <f>F43+F48</f>
        <v>84.057330000000007</v>
      </c>
      <c r="G49" s="37">
        <f>G43+G48</f>
        <v>0</v>
      </c>
      <c r="H49" s="37">
        <f>H43+H48</f>
        <v>174.35228000000001</v>
      </c>
      <c r="I49" s="71"/>
    </row>
    <row r="50" spans="1:9" s="4" customFormat="1" ht="21" hidden="1" customHeight="1" x14ac:dyDescent="0.2">
      <c r="A50" s="86"/>
      <c r="B50" s="101" t="s">
        <v>31</v>
      </c>
      <c r="C50" s="101"/>
      <c r="D50" s="101"/>
      <c r="E50" s="101"/>
      <c r="F50" s="101"/>
      <c r="G50" s="108"/>
      <c r="H50" s="36"/>
      <c r="I50" s="71"/>
    </row>
    <row r="51" spans="1:9" s="4" customFormat="1" hidden="1" x14ac:dyDescent="0.2">
      <c r="A51" s="24">
        <v>6</v>
      </c>
      <c r="B51" s="24"/>
      <c r="C51" s="24"/>
      <c r="D51" s="26"/>
      <c r="E51" s="26"/>
      <c r="F51" s="26"/>
      <c r="G51" s="26"/>
      <c r="H51" s="27">
        <f>SUM(D51:G51)</f>
        <v>0</v>
      </c>
      <c r="I51" s="71"/>
    </row>
    <row r="52" spans="1:9" s="4" customFormat="1" hidden="1" x14ac:dyDescent="0.2">
      <c r="A52" s="24">
        <v>17</v>
      </c>
      <c r="B52" s="24"/>
      <c r="C52" s="24"/>
      <c r="D52" s="26"/>
      <c r="E52" s="26"/>
      <c r="F52" s="26"/>
      <c r="G52" s="26"/>
      <c r="H52" s="27">
        <f>SUM(D52:G52)</f>
        <v>0</v>
      </c>
      <c r="I52" s="71"/>
    </row>
    <row r="53" spans="1:9" s="4" customFormat="1" hidden="1" x14ac:dyDescent="0.2">
      <c r="A53" s="24">
        <v>18</v>
      </c>
      <c r="B53" s="24"/>
      <c r="C53" s="24"/>
      <c r="D53" s="26"/>
      <c r="E53" s="26"/>
      <c r="F53" s="26"/>
      <c r="G53" s="26"/>
      <c r="H53" s="27">
        <f>SUM(D53:G53)</f>
        <v>0</v>
      </c>
      <c r="I53" s="71"/>
    </row>
    <row r="54" spans="1:9" s="4" customFormat="1" hidden="1" x14ac:dyDescent="0.2">
      <c r="A54" s="102" t="s">
        <v>32</v>
      </c>
      <c r="B54" s="103"/>
      <c r="C54" s="104"/>
      <c r="D54" s="28">
        <f>SUM(D51:D53)</f>
        <v>0</v>
      </c>
      <c r="E54" s="28">
        <f>SUM(E51:E53)</f>
        <v>0</v>
      </c>
      <c r="F54" s="28">
        <f>SUM(F51:F53)</f>
        <v>0</v>
      </c>
      <c r="G54" s="28">
        <f>SUM(G51:G53)</f>
        <v>0</v>
      </c>
      <c r="H54" s="28">
        <f>SUM(H51:H53)</f>
        <v>0</v>
      </c>
      <c r="I54" s="71"/>
    </row>
    <row r="55" spans="1:9" s="4" customFormat="1" hidden="1" x14ac:dyDescent="0.2">
      <c r="A55" s="105" t="s">
        <v>33</v>
      </c>
      <c r="B55" s="106"/>
      <c r="C55" s="107"/>
      <c r="D55" s="37">
        <f>D49+D54</f>
        <v>90.29495</v>
      </c>
      <c r="E55" s="37">
        <f>E49+E54</f>
        <v>0</v>
      </c>
      <c r="F55" s="37">
        <f>F49+F54</f>
        <v>84.057330000000007</v>
      </c>
      <c r="G55" s="37">
        <f>G49+G54</f>
        <v>0</v>
      </c>
      <c r="H55" s="37">
        <f>H49+H54</f>
        <v>174.35228000000001</v>
      </c>
      <c r="I55" s="71"/>
    </row>
    <row r="56" spans="1:9" s="4" customFormat="1" ht="29.1" hidden="1" customHeight="1" x14ac:dyDescent="0.2">
      <c r="A56" s="86"/>
      <c r="B56" s="101" t="s">
        <v>34</v>
      </c>
      <c r="C56" s="101"/>
      <c r="D56" s="101"/>
      <c r="E56" s="101"/>
      <c r="F56" s="101"/>
      <c r="G56" s="108"/>
      <c r="H56" s="36"/>
      <c r="I56" s="71"/>
    </row>
    <row r="57" spans="1:9" s="4" customFormat="1" hidden="1" x14ac:dyDescent="0.2">
      <c r="A57" s="24">
        <v>6</v>
      </c>
      <c r="B57" s="29" t="s">
        <v>65</v>
      </c>
      <c r="C57" s="30" t="s">
        <v>88</v>
      </c>
      <c r="D57" s="87">
        <f>0/1000</f>
        <v>0</v>
      </c>
      <c r="E57" s="87">
        <f>0/1000</f>
        <v>0</v>
      </c>
      <c r="F57" s="87">
        <v>0</v>
      </c>
      <c r="G57" s="26"/>
      <c r="H57" s="34">
        <f>SUM(D57:G57)</f>
        <v>0</v>
      </c>
      <c r="I57" s="71"/>
    </row>
    <row r="58" spans="1:9" s="4" customFormat="1" hidden="1" x14ac:dyDescent="0.2">
      <c r="A58" s="24">
        <v>20</v>
      </c>
      <c r="B58" s="24"/>
      <c r="C58" s="24"/>
      <c r="D58" s="26"/>
      <c r="E58" s="26"/>
      <c r="F58" s="26"/>
      <c r="G58" s="26"/>
      <c r="H58" s="27">
        <f>SUM(D58:G58)</f>
        <v>0</v>
      </c>
      <c r="I58" s="71"/>
    </row>
    <row r="59" spans="1:9" s="4" customFormat="1" hidden="1" x14ac:dyDescent="0.2">
      <c r="A59" s="24">
        <v>21</v>
      </c>
      <c r="B59" s="24"/>
      <c r="C59" s="24"/>
      <c r="D59" s="26"/>
      <c r="E59" s="26"/>
      <c r="F59" s="26"/>
      <c r="G59" s="26"/>
      <c r="H59" s="27">
        <f>SUM(D59:G59)</f>
        <v>0</v>
      </c>
      <c r="I59" s="71"/>
    </row>
    <row r="60" spans="1:9" s="4" customFormat="1" hidden="1" x14ac:dyDescent="0.2">
      <c r="A60" s="102" t="s">
        <v>35</v>
      </c>
      <c r="B60" s="103"/>
      <c r="C60" s="104"/>
      <c r="D60" s="34">
        <f>SUM(D57:D59)</f>
        <v>0</v>
      </c>
      <c r="E60" s="28">
        <f>SUM(E57:E59)</f>
        <v>0</v>
      </c>
      <c r="F60" s="28">
        <f>SUM(F57:F59)</f>
        <v>0</v>
      </c>
      <c r="G60" s="28">
        <f>SUM(G57:G59)</f>
        <v>0</v>
      </c>
      <c r="H60" s="34">
        <f>H57+H58+H59</f>
        <v>0</v>
      </c>
      <c r="I60" s="71"/>
    </row>
    <row r="61" spans="1:9" s="4" customFormat="1" hidden="1" x14ac:dyDescent="0.2">
      <c r="A61" s="105" t="s">
        <v>36</v>
      </c>
      <c r="B61" s="106"/>
      <c r="C61" s="107"/>
      <c r="D61" s="35">
        <f>D31+D60</f>
        <v>90.29495</v>
      </c>
      <c r="E61" s="37">
        <f>E55+E60</f>
        <v>0</v>
      </c>
      <c r="F61" s="35">
        <f>F31+F60</f>
        <v>84.057330000000007</v>
      </c>
      <c r="G61" s="37">
        <f>G55+G60</f>
        <v>0</v>
      </c>
      <c r="H61" s="35">
        <f>H31+H60</f>
        <v>174.35228000000001</v>
      </c>
      <c r="I61" s="71"/>
    </row>
    <row r="62" spans="1:9" s="2" customFormat="1" ht="28.5" customHeight="1" x14ac:dyDescent="0.2">
      <c r="A62" s="38"/>
      <c r="B62" s="101" t="s">
        <v>5</v>
      </c>
      <c r="C62" s="101"/>
      <c r="D62" s="101"/>
      <c r="E62" s="101"/>
      <c r="F62" s="101"/>
      <c r="G62" s="101"/>
      <c r="H62" s="23"/>
      <c r="I62" s="48"/>
    </row>
    <row r="63" spans="1:9" s="2" customFormat="1" ht="57.75" customHeight="1" x14ac:dyDescent="0.2">
      <c r="A63" s="24">
        <v>3</v>
      </c>
      <c r="B63" s="93" t="s">
        <v>79</v>
      </c>
      <c r="C63" s="94" t="s">
        <v>78</v>
      </c>
      <c r="D63" s="31">
        <f>ROUND(D61*2.5%,5)*0</f>
        <v>0</v>
      </c>
      <c r="E63" s="31">
        <f>ROUND(E61*2.5%,5)*0</f>
        <v>0</v>
      </c>
      <c r="F63" s="31">
        <v>0</v>
      </c>
      <c r="G63" s="31">
        <v>0</v>
      </c>
      <c r="H63" s="33">
        <f t="shared" ref="H63" si="1">SUM(D63:G63)</f>
        <v>0</v>
      </c>
      <c r="I63" s="48"/>
    </row>
    <row r="64" spans="1:9" s="2" customFormat="1" hidden="1" x14ac:dyDescent="0.2">
      <c r="A64" s="95">
        <v>23</v>
      </c>
      <c r="B64" s="39"/>
      <c r="C64" s="96"/>
      <c r="D64" s="31"/>
      <c r="E64" s="31"/>
      <c r="F64" s="31"/>
      <c r="G64" s="31"/>
      <c r="H64" s="33">
        <f>SUM(D64:G64)</f>
        <v>0</v>
      </c>
      <c r="I64" s="48"/>
    </row>
    <row r="65" spans="1:10" s="2" customFormat="1" hidden="1" x14ac:dyDescent="0.2">
      <c r="A65" s="95">
        <v>24</v>
      </c>
      <c r="B65" s="39"/>
      <c r="C65" s="96"/>
      <c r="D65" s="31"/>
      <c r="E65" s="31"/>
      <c r="F65" s="31"/>
      <c r="G65" s="31"/>
      <c r="H65" s="33">
        <f>SUM(D65:G65)</f>
        <v>0</v>
      </c>
      <c r="I65" s="48"/>
    </row>
    <row r="66" spans="1:10" s="2" customFormat="1" x14ac:dyDescent="0.2">
      <c r="A66" s="102" t="s">
        <v>37</v>
      </c>
      <c r="B66" s="103"/>
      <c r="C66" s="104"/>
      <c r="D66" s="34">
        <f>SUM(D63:D65)</f>
        <v>0</v>
      </c>
      <c r="E66" s="34">
        <f>SUM(E63:E65)</f>
        <v>0</v>
      </c>
      <c r="F66" s="34">
        <f>SUM(F63:F65)</f>
        <v>0</v>
      </c>
      <c r="G66" s="34">
        <f>SUM(G63:G65)</f>
        <v>0</v>
      </c>
      <c r="H66" s="34">
        <f>SUM(H63:H65)</f>
        <v>0</v>
      </c>
      <c r="I66" s="48"/>
    </row>
    <row r="67" spans="1:10" s="2" customFormat="1" x14ac:dyDescent="0.2">
      <c r="A67" s="105" t="s">
        <v>38</v>
      </c>
      <c r="B67" s="106"/>
      <c r="C67" s="107"/>
      <c r="D67" s="35">
        <f>D61+D66</f>
        <v>90.29495</v>
      </c>
      <c r="E67" s="35">
        <f>E61+E66</f>
        <v>0</v>
      </c>
      <c r="F67" s="35">
        <f>F61+F66</f>
        <v>84.057330000000007</v>
      </c>
      <c r="G67" s="35">
        <f>G61+G66</f>
        <v>0</v>
      </c>
      <c r="H67" s="35">
        <f>H61+H66</f>
        <v>174.35228000000001</v>
      </c>
      <c r="I67" s="48"/>
    </row>
    <row r="68" spans="1:10" s="2" customFormat="1" ht="29.1" customHeight="1" x14ac:dyDescent="0.2">
      <c r="A68" s="38"/>
      <c r="B68" s="101" t="s">
        <v>6</v>
      </c>
      <c r="C68" s="101"/>
      <c r="D68" s="101"/>
      <c r="E68" s="101"/>
      <c r="F68" s="101"/>
      <c r="G68" s="101"/>
      <c r="H68" s="23"/>
      <c r="I68" s="48"/>
    </row>
    <row r="69" spans="1:10" s="2" customFormat="1" ht="64.5" customHeight="1" x14ac:dyDescent="0.2">
      <c r="A69" s="24">
        <v>4</v>
      </c>
      <c r="B69" s="97" t="s">
        <v>81</v>
      </c>
      <c r="C69" s="97" t="s">
        <v>7</v>
      </c>
      <c r="D69" s="87">
        <f>ROUND(D67*1.9%,5)</f>
        <v>1.7156</v>
      </c>
      <c r="E69" s="31">
        <f>ROUND(E67*1.9%,5)</f>
        <v>0</v>
      </c>
      <c r="F69" s="31">
        <f>ROUND(F67*1.9%,5)*0</f>
        <v>0</v>
      </c>
      <c r="G69" s="31">
        <v>0</v>
      </c>
      <c r="H69" s="88">
        <f>SUM(D69:G69)</f>
        <v>1.7156</v>
      </c>
      <c r="I69" s="48"/>
    </row>
    <row r="70" spans="1:10" s="2" customFormat="1" hidden="1" x14ac:dyDescent="0.2">
      <c r="A70" s="24">
        <v>6</v>
      </c>
      <c r="B70" s="29" t="s">
        <v>66</v>
      </c>
      <c r="C70" s="30" t="s">
        <v>84</v>
      </c>
      <c r="D70" s="31"/>
      <c r="E70" s="31"/>
      <c r="F70" s="31"/>
      <c r="G70" s="31">
        <f>11757.49/1000*0</f>
        <v>0</v>
      </c>
      <c r="H70" s="88">
        <f>G70</f>
        <v>0</v>
      </c>
      <c r="I70" s="59"/>
    </row>
    <row r="71" spans="1:10" s="2" customFormat="1" x14ac:dyDescent="0.2">
      <c r="A71" s="24">
        <v>5</v>
      </c>
      <c r="B71" s="29" t="s">
        <v>67</v>
      </c>
      <c r="C71" s="30" t="s">
        <v>85</v>
      </c>
      <c r="D71" s="31"/>
      <c r="E71" s="31"/>
      <c r="F71" s="31"/>
      <c r="G71" s="87">
        <f>18283.6/1000</f>
        <v>18.2836</v>
      </c>
      <c r="H71" s="88">
        <f>G71</f>
        <v>18.2836</v>
      </c>
      <c r="I71" s="59"/>
    </row>
    <row r="72" spans="1:10" s="2" customFormat="1" x14ac:dyDescent="0.2">
      <c r="A72" s="24">
        <v>6</v>
      </c>
      <c r="B72" s="29" t="s">
        <v>68</v>
      </c>
      <c r="C72" s="30" t="s">
        <v>95</v>
      </c>
      <c r="D72" s="31"/>
      <c r="E72" s="31"/>
      <c r="F72" s="31"/>
      <c r="G72" s="87">
        <f>76344.67/1000</f>
        <v>76.344669999999994</v>
      </c>
      <c r="H72" s="88">
        <f>G72</f>
        <v>76.344669999999994</v>
      </c>
      <c r="I72" s="59"/>
    </row>
    <row r="73" spans="1:10" s="2" customFormat="1" hidden="1" x14ac:dyDescent="0.2">
      <c r="A73" s="24">
        <v>12</v>
      </c>
      <c r="B73" s="29" t="s">
        <v>82</v>
      </c>
      <c r="C73" s="30" t="s">
        <v>90</v>
      </c>
      <c r="D73" s="31"/>
      <c r="E73" s="31"/>
      <c r="F73" s="31"/>
      <c r="G73" s="31">
        <f>0/1000</f>
        <v>0</v>
      </c>
      <c r="H73" s="33">
        <f>G73</f>
        <v>0</v>
      </c>
      <c r="I73" s="48"/>
    </row>
    <row r="74" spans="1:10" s="2" customFormat="1" x14ac:dyDescent="0.2">
      <c r="A74" s="102" t="s">
        <v>39</v>
      </c>
      <c r="B74" s="103"/>
      <c r="C74" s="104"/>
      <c r="D74" s="34">
        <f>SUM(D69:D73)</f>
        <v>1.7156</v>
      </c>
      <c r="E74" s="34">
        <f>SUM(E69:E73)</f>
        <v>0</v>
      </c>
      <c r="F74" s="34">
        <f>SUM(F69:F73)</f>
        <v>0</v>
      </c>
      <c r="G74" s="34">
        <f>SUM(G69:G73)</f>
        <v>94.628269999999986</v>
      </c>
      <c r="H74" s="34">
        <f>SUM(H69:H73)</f>
        <v>96.343869999999995</v>
      </c>
      <c r="I74" s="59"/>
    </row>
    <row r="75" spans="1:10" s="2" customFormat="1" x14ac:dyDescent="0.2">
      <c r="A75" s="105" t="s">
        <v>40</v>
      </c>
      <c r="B75" s="106"/>
      <c r="C75" s="107"/>
      <c r="D75" s="35">
        <f>D67+D74</f>
        <v>92.010549999999995</v>
      </c>
      <c r="E75" s="35">
        <f>E67+E74</f>
        <v>0</v>
      </c>
      <c r="F75" s="35">
        <f>F67+F74</f>
        <v>84.057330000000007</v>
      </c>
      <c r="G75" s="35">
        <f>G67+G74</f>
        <v>94.628269999999986</v>
      </c>
      <c r="H75" s="35">
        <f>H67+H74</f>
        <v>270.69614999999999</v>
      </c>
      <c r="I75" s="60"/>
      <c r="J75" s="65"/>
    </row>
    <row r="76" spans="1:10" s="2" customFormat="1" ht="28.5" customHeight="1" x14ac:dyDescent="0.2">
      <c r="A76" s="38"/>
      <c r="B76" s="101" t="s">
        <v>41</v>
      </c>
      <c r="C76" s="101"/>
      <c r="D76" s="101"/>
      <c r="E76" s="101"/>
      <c r="F76" s="101"/>
      <c r="G76" s="101"/>
      <c r="H76" s="24"/>
      <c r="I76" s="48"/>
    </row>
    <row r="77" spans="1:10" s="2" customFormat="1" ht="68.25" customHeight="1" x14ac:dyDescent="0.2">
      <c r="A77" s="24">
        <v>7</v>
      </c>
      <c r="B77" s="39" t="s">
        <v>60</v>
      </c>
      <c r="C77" s="40" t="s">
        <v>59</v>
      </c>
      <c r="D77" s="31"/>
      <c r="E77" s="31"/>
      <c r="F77" s="31"/>
      <c r="G77" s="87">
        <f>ROUND(H75*0.0214,5)</f>
        <v>5.7929000000000004</v>
      </c>
      <c r="H77" s="88">
        <f>SUM(D77:G77)</f>
        <v>5.7929000000000004</v>
      </c>
      <c r="I77" s="48"/>
    </row>
    <row r="78" spans="1:10" s="2" customFormat="1" ht="61.5" customHeight="1" x14ac:dyDescent="0.2">
      <c r="A78" s="95">
        <v>8</v>
      </c>
      <c r="B78" s="39" t="s">
        <v>92</v>
      </c>
      <c r="C78" s="96" t="s">
        <v>93</v>
      </c>
      <c r="D78" s="31"/>
      <c r="E78" s="31"/>
      <c r="F78" s="31"/>
      <c r="G78" s="87">
        <f>ROUND((H75+H92)*0.0393,5)</f>
        <v>10.63836</v>
      </c>
      <c r="H78" s="88">
        <f>SUM(D78:G78)</f>
        <v>10.63836</v>
      </c>
      <c r="I78" s="48"/>
    </row>
    <row r="79" spans="1:10" s="2" customFormat="1" hidden="1" x14ac:dyDescent="0.2">
      <c r="A79" s="95">
        <v>30</v>
      </c>
      <c r="B79" s="39"/>
      <c r="C79" s="96"/>
      <c r="D79" s="31"/>
      <c r="E79" s="31"/>
      <c r="F79" s="31"/>
      <c r="G79" s="31"/>
      <c r="H79" s="33">
        <f>SUM(D79:G79)</f>
        <v>0</v>
      </c>
      <c r="I79" s="48"/>
    </row>
    <row r="80" spans="1:10" s="2" customFormat="1" x14ac:dyDescent="0.2">
      <c r="A80" s="102" t="s">
        <v>42</v>
      </c>
      <c r="B80" s="103"/>
      <c r="C80" s="104"/>
      <c r="D80" s="34">
        <f>SUM(D77:D79)</f>
        <v>0</v>
      </c>
      <c r="E80" s="34">
        <f>SUM(E77:E79)</f>
        <v>0</v>
      </c>
      <c r="F80" s="34">
        <f>SUM(F77:F79)</f>
        <v>0</v>
      </c>
      <c r="G80" s="34">
        <f>SUM(G77:G79)</f>
        <v>16.431260000000002</v>
      </c>
      <c r="H80" s="34">
        <f>SUM(D80:G80)</f>
        <v>16.431260000000002</v>
      </c>
      <c r="I80" s="59"/>
    </row>
    <row r="81" spans="1:11" s="2" customFormat="1" x14ac:dyDescent="0.2">
      <c r="A81" s="105" t="s">
        <v>43</v>
      </c>
      <c r="B81" s="106"/>
      <c r="C81" s="107"/>
      <c r="D81" s="35">
        <f>D75+D80</f>
        <v>92.010549999999995</v>
      </c>
      <c r="E81" s="35">
        <f>E75+E80</f>
        <v>0</v>
      </c>
      <c r="F81" s="35">
        <f>F75+F80</f>
        <v>84.057330000000007</v>
      </c>
      <c r="G81" s="35">
        <f>G75+G80</f>
        <v>111.05953</v>
      </c>
      <c r="H81" s="35">
        <f>H75+H80</f>
        <v>287.12741</v>
      </c>
      <c r="I81" s="59"/>
    </row>
    <row r="82" spans="1:11" s="2" customFormat="1" ht="28.5" hidden="1" customHeight="1" x14ac:dyDescent="0.2">
      <c r="A82" s="38"/>
      <c r="B82" s="101" t="s">
        <v>44</v>
      </c>
      <c r="C82" s="101"/>
      <c r="D82" s="101"/>
      <c r="E82" s="101"/>
      <c r="F82" s="101"/>
      <c r="G82" s="101"/>
      <c r="H82" s="24"/>
      <c r="I82" s="48"/>
    </row>
    <row r="83" spans="1:11" s="2" customFormat="1" hidden="1" x14ac:dyDescent="0.2">
      <c r="A83" s="95">
        <v>13</v>
      </c>
      <c r="B83" s="39"/>
      <c r="C83" s="96"/>
      <c r="D83" s="26"/>
      <c r="E83" s="26"/>
      <c r="F83" s="26"/>
      <c r="G83" s="26"/>
      <c r="H83" s="27">
        <f>SUM(D83:G83)</f>
        <v>0</v>
      </c>
      <c r="I83" s="48"/>
    </row>
    <row r="84" spans="1:11" s="2" customFormat="1" hidden="1" x14ac:dyDescent="0.2">
      <c r="A84" s="95">
        <v>32</v>
      </c>
      <c r="B84" s="39"/>
      <c r="C84" s="96"/>
      <c r="D84" s="26"/>
      <c r="E84" s="26"/>
      <c r="F84" s="26"/>
      <c r="G84" s="26"/>
      <c r="H84" s="27">
        <f>SUM(D84:G84)</f>
        <v>0</v>
      </c>
      <c r="I84" s="48"/>
    </row>
    <row r="85" spans="1:11" s="2" customFormat="1" hidden="1" x14ac:dyDescent="0.2">
      <c r="A85" s="95">
        <v>33</v>
      </c>
      <c r="B85" s="39"/>
      <c r="C85" s="96"/>
      <c r="D85" s="26"/>
      <c r="E85" s="26"/>
      <c r="F85" s="26"/>
      <c r="G85" s="26"/>
      <c r="H85" s="27">
        <f>SUM(D85:G85)</f>
        <v>0</v>
      </c>
      <c r="I85" s="48"/>
    </row>
    <row r="86" spans="1:11" s="2" customFormat="1" hidden="1" x14ac:dyDescent="0.2">
      <c r="A86" s="102" t="s">
        <v>42</v>
      </c>
      <c r="B86" s="103"/>
      <c r="C86" s="104"/>
      <c r="D86" s="28">
        <f>SUM(D83:D85)</f>
        <v>0</v>
      </c>
      <c r="E86" s="28">
        <f>SUM(E83:E85)</f>
        <v>0</v>
      </c>
      <c r="F86" s="28">
        <f>SUM(F83:F85)</f>
        <v>0</v>
      </c>
      <c r="G86" s="28">
        <f>SUM(G83:G85)</f>
        <v>0</v>
      </c>
      <c r="H86" s="28">
        <f>SUM(D86:G86)</f>
        <v>0</v>
      </c>
      <c r="I86" s="48"/>
    </row>
    <row r="87" spans="1:11" s="2" customFormat="1" hidden="1" x14ac:dyDescent="0.2">
      <c r="A87" s="105" t="s">
        <v>45</v>
      </c>
      <c r="B87" s="106"/>
      <c r="C87" s="107"/>
      <c r="D87" s="37">
        <f>D81+D86</f>
        <v>92.010549999999995</v>
      </c>
      <c r="E87" s="37">
        <f>E81+E86</f>
        <v>0</v>
      </c>
      <c r="F87" s="37">
        <f>F81+F86</f>
        <v>84.057330000000007</v>
      </c>
      <c r="G87" s="37">
        <f>G81+G86</f>
        <v>111.05953</v>
      </c>
      <c r="H87" s="37">
        <f>H81+H86</f>
        <v>287.12741</v>
      </c>
      <c r="I87" s="48"/>
    </row>
    <row r="88" spans="1:11" s="2" customFormat="1" ht="29.1" customHeight="1" x14ac:dyDescent="0.2">
      <c r="A88" s="38"/>
      <c r="B88" s="101" t="s">
        <v>46</v>
      </c>
      <c r="C88" s="101"/>
      <c r="D88" s="101"/>
      <c r="E88" s="101"/>
      <c r="F88" s="101"/>
      <c r="G88" s="101"/>
      <c r="H88" s="24"/>
      <c r="I88" s="48"/>
    </row>
    <row r="89" spans="1:11" s="2" customFormat="1" ht="57" customHeight="1" x14ac:dyDescent="0.2">
      <c r="A89" s="24">
        <v>9</v>
      </c>
      <c r="B89" s="39" t="str">
        <f>D14</f>
        <v>Договор № 918-ЮЭС от 14.09.2022 г.</v>
      </c>
      <c r="C89" s="98" t="s">
        <v>8</v>
      </c>
      <c r="D89" s="31"/>
      <c r="E89" s="31"/>
      <c r="F89" s="31"/>
      <c r="G89" s="87"/>
      <c r="H89" s="88">
        <f>SUM(D89:G89)</f>
        <v>0</v>
      </c>
      <c r="I89" s="59"/>
    </row>
    <row r="90" spans="1:11" s="2" customFormat="1" hidden="1" x14ac:dyDescent="0.2">
      <c r="A90" s="95">
        <v>14</v>
      </c>
      <c r="B90" s="24" t="s">
        <v>58</v>
      </c>
      <c r="C90" s="99" t="s">
        <v>57</v>
      </c>
      <c r="D90" s="31"/>
      <c r="E90" s="31"/>
      <c r="F90" s="31"/>
      <c r="G90" s="31">
        <v>0</v>
      </c>
      <c r="H90" s="33">
        <f>SUM(D90:G90)</f>
        <v>0</v>
      </c>
      <c r="I90" s="48"/>
    </row>
    <row r="91" spans="1:11" s="2" customFormat="1" hidden="1" x14ac:dyDescent="0.2">
      <c r="A91" s="95">
        <v>36</v>
      </c>
      <c r="B91" s="24"/>
      <c r="C91" s="100"/>
      <c r="D91" s="31"/>
      <c r="E91" s="31"/>
      <c r="F91" s="31"/>
      <c r="G91" s="31"/>
      <c r="H91" s="33">
        <f>SUM(D91:G91)</f>
        <v>0</v>
      </c>
      <c r="I91" s="48"/>
    </row>
    <row r="92" spans="1:11" s="2" customFormat="1" x14ac:dyDescent="0.3">
      <c r="A92" s="102" t="s">
        <v>47</v>
      </c>
      <c r="B92" s="103"/>
      <c r="C92" s="104"/>
      <c r="D92" s="34">
        <f>SUM(D89:D91)</f>
        <v>0</v>
      </c>
      <c r="E92" s="34">
        <f>SUM(E89:E91)</f>
        <v>0</v>
      </c>
      <c r="F92" s="34">
        <f>SUM(F89:F91)</f>
        <v>0</v>
      </c>
      <c r="G92" s="34">
        <f>SUM(G89:G91)</f>
        <v>0</v>
      </c>
      <c r="H92" s="34">
        <f>SUM(H89:H91)</f>
        <v>0</v>
      </c>
      <c r="I92" s="72"/>
    </row>
    <row r="93" spans="1:11" s="2" customFormat="1" x14ac:dyDescent="0.3">
      <c r="A93" s="105" t="s">
        <v>48</v>
      </c>
      <c r="B93" s="106"/>
      <c r="C93" s="107"/>
      <c r="D93" s="35">
        <f>D87+D92</f>
        <v>92.010549999999995</v>
      </c>
      <c r="E93" s="35">
        <f>E87+E92</f>
        <v>0</v>
      </c>
      <c r="F93" s="35">
        <f>F87+F92</f>
        <v>84.057330000000007</v>
      </c>
      <c r="G93" s="35">
        <f>G87+G92</f>
        <v>111.05953</v>
      </c>
      <c r="H93" s="35">
        <f>H92+H87</f>
        <v>287.12741</v>
      </c>
      <c r="I93" s="73"/>
    </row>
    <row r="94" spans="1:11" s="2" customFormat="1" ht="28.5" customHeight="1" x14ac:dyDescent="0.2">
      <c r="A94" s="38"/>
      <c r="B94" s="101" t="s">
        <v>49</v>
      </c>
      <c r="C94" s="101"/>
      <c r="D94" s="101"/>
      <c r="E94" s="101"/>
      <c r="F94" s="101"/>
      <c r="G94" s="101"/>
      <c r="H94" s="24"/>
      <c r="I94" s="74"/>
      <c r="J94" s="67"/>
      <c r="K94" s="53"/>
    </row>
    <row r="95" spans="1:11" s="2" customFormat="1" ht="49.5" customHeight="1" x14ac:dyDescent="0.3">
      <c r="A95" s="24">
        <v>10</v>
      </c>
      <c r="B95" s="39" t="s">
        <v>62</v>
      </c>
      <c r="C95" s="85" t="s">
        <v>91</v>
      </c>
      <c r="D95" s="87">
        <f>D93*0.03</f>
        <v>2.7603164999999996</v>
      </c>
      <c r="E95" s="87">
        <f>E93*0.015</f>
        <v>0</v>
      </c>
      <c r="F95" s="87">
        <f>F93*0.03</f>
        <v>2.5217199000000003</v>
      </c>
      <c r="G95" s="87">
        <f>G93*0.03</f>
        <v>3.3317858999999999</v>
      </c>
      <c r="H95" s="88">
        <f>SUM(D95:G95)</f>
        <v>8.6138222999999989</v>
      </c>
      <c r="I95" s="84"/>
      <c r="J95" s="53"/>
      <c r="K95" s="53"/>
    </row>
    <row r="96" spans="1:11" s="2" customFormat="1" ht="21" hidden="1" x14ac:dyDescent="0.2">
      <c r="A96" s="24">
        <v>38</v>
      </c>
      <c r="B96" s="39"/>
      <c r="C96" s="40"/>
      <c r="D96" s="31"/>
      <c r="E96" s="31"/>
      <c r="F96" s="31"/>
      <c r="G96" s="31"/>
      <c r="H96" s="33">
        <f>SUM(D96:G96)</f>
        <v>0</v>
      </c>
      <c r="I96" s="48"/>
      <c r="J96" s="53"/>
      <c r="K96" s="53"/>
    </row>
    <row r="97" spans="1:11" s="2" customFormat="1" ht="21" hidden="1" x14ac:dyDescent="0.3">
      <c r="A97" s="24">
        <v>39</v>
      </c>
      <c r="B97" s="39"/>
      <c r="C97" s="40"/>
      <c r="D97" s="31"/>
      <c r="E97" s="31"/>
      <c r="F97" s="31"/>
      <c r="G97" s="31"/>
      <c r="H97" s="33">
        <f>SUM(D97:G97)</f>
        <v>0</v>
      </c>
      <c r="I97" s="75"/>
      <c r="J97" s="53"/>
      <c r="K97" s="53"/>
    </row>
    <row r="98" spans="1:11" s="2" customFormat="1" ht="20.25" customHeight="1" x14ac:dyDescent="0.3">
      <c r="A98" s="41"/>
      <c r="B98" s="41"/>
      <c r="C98" s="42" t="s">
        <v>50</v>
      </c>
      <c r="D98" s="43">
        <f>SUM(D95:D97)</f>
        <v>2.7603164999999996</v>
      </c>
      <c r="E98" s="43">
        <f>SUM(E95:E97)</f>
        <v>0</v>
      </c>
      <c r="F98" s="43">
        <f>SUM(F95:F97)</f>
        <v>2.5217199000000003</v>
      </c>
      <c r="G98" s="43">
        <f>SUM(G95:G97)</f>
        <v>3.3317858999999999</v>
      </c>
      <c r="H98" s="43">
        <f>SUM(H95:H97)</f>
        <v>8.6138222999999989</v>
      </c>
      <c r="I98" s="76"/>
      <c r="J98" s="56"/>
      <c r="K98" s="53"/>
    </row>
    <row r="99" spans="1:11" s="2" customFormat="1" ht="21" x14ac:dyDescent="0.3">
      <c r="A99" s="44"/>
      <c r="B99" s="44"/>
      <c r="C99" s="44" t="s">
        <v>51</v>
      </c>
      <c r="D99" s="45">
        <f>D93+D98</f>
        <v>94.770866499999997</v>
      </c>
      <c r="E99" s="45">
        <f>E93+E98</f>
        <v>0</v>
      </c>
      <c r="F99" s="45">
        <f>F93+F98</f>
        <v>86.579049900000001</v>
      </c>
      <c r="G99" s="45">
        <f>G93+G98</f>
        <v>114.3913159</v>
      </c>
      <c r="H99" s="45">
        <f>H93+H98</f>
        <v>295.74123229999998</v>
      </c>
      <c r="I99" s="77"/>
      <c r="J99" s="89"/>
      <c r="K99" s="68"/>
    </row>
    <row r="100" spans="1:11" s="2" customFormat="1" ht="21" x14ac:dyDescent="0.2">
      <c r="A100" s="41"/>
      <c r="B100" s="101" t="s">
        <v>56</v>
      </c>
      <c r="C100" s="101"/>
      <c r="D100" s="101"/>
      <c r="E100" s="101"/>
      <c r="F100" s="101"/>
      <c r="G100" s="101"/>
      <c r="H100" s="37"/>
      <c r="I100" s="48"/>
      <c r="J100" s="56"/>
      <c r="K100" s="53"/>
    </row>
    <row r="101" spans="1:11" s="2" customFormat="1" ht="21" x14ac:dyDescent="0.2">
      <c r="A101" s="24">
        <v>11</v>
      </c>
      <c r="B101" s="41"/>
      <c r="C101" s="46" t="s">
        <v>96</v>
      </c>
      <c r="D101" s="31">
        <f>ROUND(D99*0.22,5)</f>
        <v>20.849589999999999</v>
      </c>
      <c r="E101" s="31">
        <f>ROUND(E99*0.2,5)</f>
        <v>0</v>
      </c>
      <c r="F101" s="31">
        <f>ROUND(F99*0.22,5)</f>
        <v>19.04739</v>
      </c>
      <c r="G101" s="31">
        <f>ROUND(G99*0.22,5)</f>
        <v>25.166090000000001</v>
      </c>
      <c r="H101" s="35">
        <f>SUM(D101:G101)</f>
        <v>65.063069999999996</v>
      </c>
      <c r="I101" s="48"/>
      <c r="J101" s="90"/>
      <c r="K101" s="53"/>
    </row>
    <row r="102" spans="1:11" s="2" customFormat="1" ht="37.5" hidden="1" x14ac:dyDescent="0.2">
      <c r="A102" s="24">
        <v>17</v>
      </c>
      <c r="B102" s="41"/>
      <c r="C102" s="46" t="s">
        <v>53</v>
      </c>
      <c r="D102" s="31"/>
      <c r="E102" s="31"/>
      <c r="F102" s="31"/>
      <c r="G102" s="31"/>
      <c r="H102" s="35">
        <f>SUM(D102:G102)</f>
        <v>0</v>
      </c>
      <c r="I102" s="48"/>
      <c r="J102" s="53"/>
      <c r="K102" s="53"/>
    </row>
    <row r="103" spans="1:11" s="2" customFormat="1" ht="37.5" hidden="1" x14ac:dyDescent="0.2">
      <c r="A103" s="24">
        <v>42</v>
      </c>
      <c r="B103" s="41"/>
      <c r="C103" s="46" t="s">
        <v>52</v>
      </c>
      <c r="D103" s="31"/>
      <c r="E103" s="31"/>
      <c r="F103" s="31"/>
      <c r="G103" s="31"/>
      <c r="H103" s="35">
        <f>SUM(D103:G103)</f>
        <v>0</v>
      </c>
      <c r="I103" s="48"/>
      <c r="J103" s="53"/>
      <c r="K103" s="53"/>
    </row>
    <row r="104" spans="1:11" s="2" customFormat="1" ht="21" x14ac:dyDescent="0.2">
      <c r="A104" s="41"/>
      <c r="B104" s="41"/>
      <c r="C104" s="47" t="s">
        <v>54</v>
      </c>
      <c r="D104" s="35">
        <f>SUM(D101:D103)</f>
        <v>20.849589999999999</v>
      </c>
      <c r="E104" s="35">
        <f>SUM(E101:E103)</f>
        <v>0</v>
      </c>
      <c r="F104" s="35">
        <f>SUM(F101:F103)</f>
        <v>19.04739</v>
      </c>
      <c r="G104" s="35">
        <f>SUM(G101:G103)</f>
        <v>25.166090000000001</v>
      </c>
      <c r="H104" s="35">
        <f>SUM(H101:H103)</f>
        <v>65.063069999999996</v>
      </c>
      <c r="I104" s="78"/>
      <c r="J104" s="82"/>
      <c r="K104" s="83"/>
    </row>
    <row r="105" spans="1:11" s="2" customFormat="1" ht="21" x14ac:dyDescent="0.2">
      <c r="A105" s="41"/>
      <c r="B105" s="41"/>
      <c r="C105" s="47" t="s">
        <v>55</v>
      </c>
      <c r="D105" s="35">
        <f>D99+D101</f>
        <v>115.62045649999999</v>
      </c>
      <c r="E105" s="35">
        <f>E99+E101</f>
        <v>0</v>
      </c>
      <c r="F105" s="35">
        <f>F99+F101</f>
        <v>105.62643990000001</v>
      </c>
      <c r="G105" s="35">
        <f>G99+G101</f>
        <v>139.55740589999999</v>
      </c>
      <c r="H105" s="31">
        <f>H99+H104</f>
        <v>360.80430229999996</v>
      </c>
      <c r="I105" s="78"/>
      <c r="J105" s="66"/>
      <c r="K105" s="53"/>
    </row>
    <row r="106" spans="1:11" s="2" customFormat="1" ht="21" x14ac:dyDescent="0.2">
      <c r="A106" s="49"/>
      <c r="B106" s="49"/>
      <c r="C106" s="50"/>
      <c r="D106" s="51">
        <f>H99+'ССР_Т_1 этап'!H99</f>
        <v>1413.1069755999997</v>
      </c>
      <c r="E106" s="51">
        <v>1035.1930249999998</v>
      </c>
      <c r="F106" s="51">
        <f>'ССР_Т_1 этап'!D93+'ССР_Т_1 этап'!F93+'ССР_Т_1 этап'!G89</f>
        <v>1023.94933</v>
      </c>
      <c r="G106" s="51"/>
      <c r="H106" s="52"/>
      <c r="I106" s="78"/>
      <c r="J106" s="57"/>
      <c r="K106" s="53"/>
    </row>
    <row r="107" spans="1:11" s="2" customFormat="1" ht="21" x14ac:dyDescent="0.2">
      <c r="A107" s="49"/>
      <c r="B107" s="49"/>
      <c r="C107" s="50"/>
      <c r="D107" s="51">
        <v>1413106.98</v>
      </c>
      <c r="E107" s="51"/>
      <c r="F107" s="51"/>
      <c r="G107" s="51"/>
      <c r="H107" s="52"/>
      <c r="I107" s="78"/>
      <c r="J107" s="57"/>
      <c r="K107" s="64"/>
    </row>
    <row r="108" spans="1:11" s="2" customFormat="1" ht="21" x14ac:dyDescent="0.2">
      <c r="A108" s="49"/>
      <c r="B108" s="49"/>
      <c r="C108" s="50"/>
      <c r="D108" s="51"/>
      <c r="E108" s="51" t="s">
        <v>102</v>
      </c>
      <c r="F108" s="51"/>
      <c r="G108" s="51"/>
      <c r="H108" s="52"/>
      <c r="I108" s="78"/>
      <c r="J108" s="57"/>
      <c r="K108" s="64"/>
    </row>
    <row r="109" spans="1:11" s="2" customFormat="1" ht="21" x14ac:dyDescent="0.2">
      <c r="A109" s="48"/>
      <c r="B109" s="53"/>
      <c r="C109" s="53"/>
      <c r="D109" s="53"/>
      <c r="E109" s="53"/>
      <c r="F109" s="53"/>
      <c r="G109" s="53"/>
      <c r="H109" s="53"/>
      <c r="I109" s="48"/>
      <c r="J109" s="53"/>
      <c r="K109" s="53"/>
    </row>
    <row r="110" spans="1:11" s="3" customFormat="1" ht="42.75" customHeight="1" x14ac:dyDescent="0.35">
      <c r="A110" s="61"/>
      <c r="B110" s="80" t="s">
        <v>74</v>
      </c>
      <c r="C110" s="118" t="s">
        <v>76</v>
      </c>
      <c r="D110" s="118"/>
      <c r="E110" s="63"/>
      <c r="F110" s="62" t="s">
        <v>77</v>
      </c>
      <c r="G110" s="62"/>
      <c r="H110" s="62"/>
    </row>
    <row r="111" spans="1:11" s="2" customFormat="1" ht="21" x14ac:dyDescent="0.35">
      <c r="A111" s="48"/>
      <c r="B111" s="62" t="s">
        <v>9</v>
      </c>
      <c r="C111" s="53"/>
      <c r="D111" s="53"/>
      <c r="E111" s="53"/>
      <c r="F111" s="53"/>
      <c r="G111" s="53"/>
      <c r="H111" s="53"/>
      <c r="I111" s="48"/>
    </row>
    <row r="112" spans="1:11" s="2" customFormat="1" x14ac:dyDescent="0.2">
      <c r="I112" s="48"/>
    </row>
    <row r="113" spans="9:9" s="2" customFormat="1" x14ac:dyDescent="0.2">
      <c r="I113" s="48"/>
    </row>
    <row r="114" spans="9:9" s="2" customFormat="1" x14ac:dyDescent="0.2">
      <c r="I114" s="48"/>
    </row>
    <row r="115" spans="9:9" s="2" customFormat="1" x14ac:dyDescent="0.2">
      <c r="I115" s="48"/>
    </row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2:G82"/>
    <mergeCell ref="A60:C60"/>
    <mergeCell ref="A61:C61"/>
    <mergeCell ref="B62:G62"/>
    <mergeCell ref="A66:C66"/>
    <mergeCell ref="A67:C67"/>
    <mergeCell ref="B68:G68"/>
    <mergeCell ref="A74:C74"/>
    <mergeCell ref="A75:C75"/>
    <mergeCell ref="B76:G76"/>
    <mergeCell ref="A80:C80"/>
    <mergeCell ref="A81:C81"/>
    <mergeCell ref="B100:G100"/>
    <mergeCell ref="C110:D110"/>
    <mergeCell ref="A86:C86"/>
    <mergeCell ref="A87:C87"/>
    <mergeCell ref="B88:G88"/>
    <mergeCell ref="A92:C92"/>
    <mergeCell ref="A93:C93"/>
    <mergeCell ref="B94:G94"/>
  </mergeCells>
  <printOptions horizontalCentered="1"/>
  <pageMargins left="0.23622047244094491" right="0.23622047244094491" top="0.39" bottom="0.74803149606299213" header="0.31496062992125984" footer="0.31496062992125984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ССР_Т_1 этап</vt:lpstr>
      <vt:lpstr>ССР_Т_2 этап</vt:lpstr>
      <vt:lpstr>ССР_Т!Print_Area</vt:lpstr>
      <vt:lpstr>'ССР_Т_1 этап'!Print_Area</vt:lpstr>
      <vt:lpstr>'ССР_Т_2 этап'!Print_Area</vt:lpstr>
      <vt:lpstr>ССР_Т!Print_Titles</vt:lpstr>
      <vt:lpstr>'ССР_Т_1 этап'!Print_Titles</vt:lpstr>
      <vt:lpstr>'ССР_Т_2 этап'!Print_Titles</vt:lpstr>
      <vt:lpstr>ССР_Т!Область_печати</vt:lpstr>
      <vt:lpstr>'ССР_Т_1 этап'!Область_печати</vt:lpstr>
      <vt:lpstr>'ССР_Т_2 этап'!Область_печати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2026-04-02T14:29:33Z</cp:lastPrinted>
  <dcterms:created xsi:type="dcterms:W3CDTF">2013-07-03T12:51:45Z</dcterms:created>
  <dcterms:modified xsi:type="dcterms:W3CDTF">2026-05-19T11:09:10Z</dcterms:modified>
</cp:coreProperties>
</file>